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109524\"/>
    </mc:Choice>
  </mc:AlternateContent>
  <xr:revisionPtr revIDLastSave="0" documentId="13_ncr:1_{7F129176-69AC-4015-957B-7802DAC60A8D}" xr6:coauthVersionLast="47" xr6:coauthVersionMax="47" xr10:uidLastSave="{00000000-0000-0000-0000-000000000000}"/>
  <bookViews>
    <workbookView xWindow="-120" yWindow="-120" windowWidth="29040" windowHeight="15720" tabRatio="871" activeTab="1" xr2:uid="{B84CFDA5-78D4-438F-8239-7B179FB7E5F1}"/>
  </bookViews>
  <sheets>
    <sheet name="GR NOTES" sheetId="1" r:id="rId1"/>
    <sheet name="QTY" sheetId="26" r:id="rId2"/>
    <sheet name="ESTIMATE" sheetId="32" r:id="rId3"/>
    <sheet name="Shoulder widths &amp; offsets" sheetId="29" r:id="rId4"/>
    <sheet name="Reduced post spacing" sheetId="31" r:id="rId5"/>
    <sheet name="Drive &amp; Side Rds" sheetId="30" r:id="rId6"/>
    <sheet name="FIELD NOTES" sheetId="33" r:id="rId7"/>
    <sheet name="ESTIMATE - RUNS 1-5" sheetId="6" state="hidden" r:id="rId8"/>
    <sheet name="Prelim Estimate" sheetId="2" state="hidden" r:id="rId9"/>
  </sheets>
  <definedNames>
    <definedName name="_xlnm._FilterDatabase" localSheetId="6" hidden="1">'FIELD NOTES'!$L$2:$L$49</definedName>
    <definedName name="_xlnm._FilterDatabase" localSheetId="0" hidden="1">'GR NOTES'!$O$1:$O$53</definedName>
    <definedName name="_xlnm._FilterDatabase" localSheetId="8" hidden="1">'Prelim Estimate'!$E$1:$F$51</definedName>
    <definedName name="_xlnm._FilterDatabase" localSheetId="1" hidden="1">QTY!$A$1:$N$16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32" l="1"/>
  <c r="G24" i="32"/>
  <c r="D23" i="32"/>
  <c r="G23" i="32" s="1"/>
  <c r="D22" i="32"/>
  <c r="G22" i="32" s="1"/>
  <c r="G21" i="32"/>
  <c r="D20" i="32"/>
  <c r="G20" i="32" s="1"/>
  <c r="D19" i="32"/>
  <c r="G19" i="32" s="1"/>
  <c r="G18" i="32"/>
  <c r="D17" i="32"/>
  <c r="G17" i="32" s="1"/>
  <c r="D16" i="32"/>
  <c r="G16" i="32" s="1"/>
  <c r="I15" i="32" l="1"/>
  <c r="P42" i="32"/>
  <c r="P41" i="32"/>
  <c r="P40" i="32"/>
  <c r="P39" i="32"/>
  <c r="L39" i="32" l="1"/>
  <c r="L40" i="32"/>
  <c r="H13" i="26"/>
  <c r="I13" i="26"/>
  <c r="J13" i="26"/>
  <c r="K13" i="26"/>
  <c r="L39" i="1"/>
  <c r="M39" i="1"/>
  <c r="K8" i="26"/>
  <c r="J8" i="26"/>
  <c r="I17" i="32"/>
  <c r="D39" i="32"/>
  <c r="D13" i="32"/>
  <c r="D10" i="32"/>
  <c r="I16" i="32" l="1"/>
  <c r="D7" i="26"/>
  <c r="N7" i="26" s="1"/>
  <c r="C7" i="26"/>
  <c r="B7" i="26"/>
  <c r="D6" i="26"/>
  <c r="C6" i="26"/>
  <c r="B6" i="26"/>
  <c r="D5" i="26"/>
  <c r="C5" i="26"/>
  <c r="B5" i="26"/>
  <c r="D4" i="26"/>
  <c r="C4" i="26"/>
  <c r="B4" i="26"/>
  <c r="J30" i="33"/>
  <c r="J25" i="33"/>
  <c r="K29" i="1"/>
  <c r="L19" i="1"/>
  <c r="M29" i="1"/>
  <c r="M34" i="1"/>
  <c r="K24" i="1"/>
  <c r="G45" i="33"/>
  <c r="G40" i="33"/>
  <c r="J35" i="33"/>
  <c r="G35" i="33"/>
  <c r="G30" i="33"/>
  <c r="G25" i="33"/>
  <c r="G20" i="33"/>
  <c r="G15" i="33"/>
  <c r="J10" i="33"/>
  <c r="G10" i="33"/>
  <c r="J5" i="33"/>
  <c r="G5" i="33"/>
  <c r="G62" i="32"/>
  <c r="G65" i="32" s="1"/>
  <c r="G10" i="32"/>
  <c r="L42" i="32"/>
  <c r="L41" i="32"/>
  <c r="G13" i="32"/>
  <c r="G12" i="32"/>
  <c r="G11" i="32"/>
  <c r="G10" i="26"/>
  <c r="F10" i="26"/>
  <c r="E10" i="26"/>
  <c r="M10" i="26" s="1"/>
  <c r="G7" i="26"/>
  <c r="F7" i="26"/>
  <c r="E7" i="26"/>
  <c r="G6" i="26"/>
  <c r="F6" i="26"/>
  <c r="E6" i="26"/>
  <c r="G5" i="26"/>
  <c r="F5" i="26"/>
  <c r="E5" i="26"/>
  <c r="G4" i="26"/>
  <c r="F4" i="26"/>
  <c r="E4" i="26"/>
  <c r="A10" i="26"/>
  <c r="G9" i="26"/>
  <c r="F9" i="26"/>
  <c r="E9" i="26"/>
  <c r="D9" i="26"/>
  <c r="N9" i="26" s="1"/>
  <c r="C9" i="26"/>
  <c r="B9" i="26"/>
  <c r="A9" i="26"/>
  <c r="G8" i="26"/>
  <c r="F8" i="26"/>
  <c r="E8" i="26"/>
  <c r="M8" i="26" s="1"/>
  <c r="D8" i="26"/>
  <c r="C8" i="26"/>
  <c r="B8" i="26"/>
  <c r="A8" i="26"/>
  <c r="A7" i="26"/>
  <c r="A6" i="26"/>
  <c r="A5" i="26"/>
  <c r="A4" i="26"/>
  <c r="G3" i="26"/>
  <c r="F3" i="26"/>
  <c r="E3" i="26"/>
  <c r="D3" i="26"/>
  <c r="C3" i="26"/>
  <c r="B3" i="26"/>
  <c r="A3" i="26"/>
  <c r="G2" i="26"/>
  <c r="F2" i="26"/>
  <c r="E2" i="26"/>
  <c r="D2" i="26"/>
  <c r="C2" i="26"/>
  <c r="B2" i="26"/>
  <c r="A2" i="26"/>
  <c r="G49" i="1"/>
  <c r="L49" i="1"/>
  <c r="L44" i="1"/>
  <c r="K44" i="1"/>
  <c r="G44" i="1"/>
  <c r="K39" i="1"/>
  <c r="G39" i="1"/>
  <c r="G34" i="1"/>
  <c r="G29" i="1"/>
  <c r="G24" i="1"/>
  <c r="L9" i="26" l="1"/>
  <c r="M9" i="26"/>
  <c r="M3" i="26"/>
  <c r="L3" i="26"/>
  <c r="L4" i="26"/>
  <c r="M4" i="26"/>
  <c r="L7" i="26"/>
  <c r="M7" i="26"/>
  <c r="L6" i="26"/>
  <c r="M6" i="26"/>
  <c r="M5" i="26"/>
  <c r="L5" i="26"/>
  <c r="D13" i="26"/>
  <c r="M2" i="26"/>
  <c r="L2" i="26"/>
  <c r="E13" i="26"/>
  <c r="D15" i="32" s="1"/>
  <c r="N13" i="26"/>
  <c r="L8" i="26"/>
  <c r="G63" i="32"/>
  <c r="G64" i="32"/>
  <c r="D41" i="32"/>
  <c r="D42" i="32" s="1"/>
  <c r="G39" i="32"/>
  <c r="G41" i="32"/>
  <c r="M13" i="26" l="1"/>
  <c r="L13" i="26"/>
  <c r="D31" i="32" s="1"/>
  <c r="G31" i="32" s="1"/>
  <c r="G15" i="32"/>
  <c r="G42" i="32"/>
  <c r="D45" i="32"/>
  <c r="G45" i="32" s="1"/>
  <c r="D44" i="32"/>
  <c r="G44" i="32" s="1"/>
  <c r="D43" i="32"/>
  <c r="G43" i="32" s="1"/>
  <c r="L34" i="1"/>
  <c r="K34" i="1"/>
  <c r="L24" i="1"/>
  <c r="G19" i="1"/>
  <c r="L14" i="1"/>
  <c r="K14" i="1"/>
  <c r="L9" i="1"/>
  <c r="K9" i="1"/>
  <c r="M14" i="1"/>
  <c r="M9" i="1"/>
  <c r="G14" i="1"/>
  <c r="G9" i="1"/>
  <c r="K49" i="1" l="1"/>
  <c r="L29" i="1"/>
  <c r="K19" i="1"/>
  <c r="D33" i="32"/>
  <c r="G33" i="32" s="1"/>
  <c r="D26" i="32"/>
  <c r="G26" i="32" s="1"/>
  <c r="D9" i="32" l="1"/>
  <c r="D8" i="32" s="1"/>
  <c r="D25" i="32"/>
  <c r="I14" i="32" s="1"/>
  <c r="D34" i="32"/>
  <c r="G34" i="32" s="1"/>
  <c r="D32" i="32"/>
  <c r="G32" i="32" s="1"/>
  <c r="D40" i="32" l="1"/>
  <c r="I18" i="32"/>
  <c r="I19" i="32" s="1"/>
  <c r="G9" i="32"/>
  <c r="G8" i="32"/>
  <c r="G36" i="32"/>
  <c r="G40" i="32"/>
  <c r="G25" i="32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G28" i="32" l="1"/>
  <c r="I53" i="32" s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11" i="6" l="1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  <c r="G46" i="32" l="1"/>
  <c r="G48" i="32" s="1"/>
  <c r="F53" i="32" s="1"/>
  <c r="G53" i="32" s="1"/>
  <c r="F52" i="32" l="1"/>
  <c r="G52" i="32" s="1"/>
  <c r="F51" i="32"/>
  <c r="G51" i="32" s="1"/>
  <c r="G55" i="32" l="1"/>
  <c r="G58" i="32" s="1"/>
</calcChain>
</file>

<file path=xl/sharedStrings.xml><?xml version="1.0" encoding="utf-8"?>
<sst xmlns="http://schemas.openxmlformats.org/spreadsheetml/2006/main" count="833" uniqueCount="232">
  <si>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</si>
  <si>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</si>
  <si>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</si>
  <si>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</si>
  <si>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</si>
  <si>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</si>
  <si>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</si>
  <si>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</si>
  <si>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</si>
  <si>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</si>
  <si>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</si>
  <si>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</si>
  <si>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</si>
  <si>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</si>
  <si>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</si>
  <si>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</si>
  <si>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</si>
  <si>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</si>
  <si>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</si>
  <si>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</si>
  <si>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</si>
  <si>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</si>
  <si>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</si>
  <si>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</si>
  <si>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</si>
  <si>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</si>
  <si>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</si>
  <si>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</si>
  <si>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</si>
  <si>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</si>
  <si>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</si>
  <si>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</si>
  <si>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</si>
  <si>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</si>
  <si>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</si>
  <si>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</si>
  <si>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</si>
  <si>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</si>
  <si>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</si>
  <si>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</si>
  <si>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</si>
  <si>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</si>
  <si>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</si>
  <si>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</si>
  <si>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</si>
  <si>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</si>
  <si>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</si>
  <si>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</si>
  <si>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</si>
  <si>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</si>
  <si>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</si>
  <si>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</si>
  <si>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</si>
  <si>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</si>
  <si>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</si>
  <si>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</si>
  <si>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</si>
  <si>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</si>
  <si>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</si>
  <si>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</si>
  <si>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</si>
  <si>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</si>
  <si>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</si>
  <si>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</si>
  <si>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</si>
  <si>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</si>
  <si>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</si>
  <si>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</si>
  <si>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</si>
  <si>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</si>
  <si>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</si>
  <si>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</si>
  <si>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</si>
  <si>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</si>
  <si>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</si>
  <si>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</si>
  <si>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</si>
  <si>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</si>
  <si>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</si>
  <si>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</si>
  <si>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</si>
  <si>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</si>
  <si>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</si>
  <si>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</si>
  <si>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</si>
  <si>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</si>
  <si>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</si>
  <si>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</si>
  <si>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</si>
  <si>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</si>
  <si>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</si>
  <si>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</si>
  <si>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</si>
  <si>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</si>
  <si>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</si>
  <si>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</si>
  <si>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</si>
  <si>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</si>
  <si>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</si>
  <si>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</si>
  <si>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</si>
  <si>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</si>
  <si>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</si>
  <si>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</si>
  <si>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</si>
  <si>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</si>
  <si>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</si>
  <si>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</si>
  <si>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</si>
  <si>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</si>
  <si>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</si>
  <si>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</si>
  <si>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</si>
  <si>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</si>
  <si>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</si>
  <si>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</si>
  <si>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</si>
  <si>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</si>
  <si>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</si>
  <si>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</si>
  <si>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</si>
  <si>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</si>
  <si>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</si>
  <si>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</si>
  <si>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</si>
  <si>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</si>
  <si>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</si>
  <si>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</si>
  <si>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</si>
  <si>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</si>
  <si>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</si>
  <si>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</si>
  <si>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</si>
  <si>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1'=</t>
  </si>
  <si>
    <t>Benched Rail</t>
  </si>
  <si>
    <t>PLAN SPLIT:</t>
  </si>
  <si>
    <t xml:space="preserve">TYPE B UNIT = </t>
  </si>
  <si>
    <t>Reduce post spacing for UT Poles? Y/N</t>
  </si>
  <si>
    <t>Required Offset from TW =</t>
  </si>
  <si>
    <t>4769 - 5058</t>
  </si>
  <si>
    <t>NO</t>
  </si>
  <si>
    <t>10'</t>
  </si>
  <si>
    <t>60 MPH</t>
  </si>
  <si>
    <r>
      <t xml:space="preserve">Function Class=  </t>
    </r>
    <r>
      <rPr>
        <b/>
        <u/>
        <sz val="11"/>
        <color theme="4"/>
        <rFont val="Calibri"/>
        <family val="2"/>
        <scheme val="minor"/>
      </rPr>
      <t>MINOR ARTERIAL</t>
    </r>
  </si>
  <si>
    <t>LT</t>
  </si>
  <si>
    <t>RT</t>
  </si>
  <si>
    <t>YES, 114" pipe w/ 2' of cover</t>
  </si>
  <si>
    <t>YES</t>
  </si>
  <si>
    <t>TYPE A</t>
  </si>
  <si>
    <t>7'</t>
  </si>
  <si>
    <t>5'</t>
  </si>
  <si>
    <t>161'</t>
  </si>
  <si>
    <t>84'</t>
  </si>
  <si>
    <t>30'</t>
  </si>
  <si>
    <t>CULVERT</t>
  </si>
  <si>
    <t>175'</t>
  </si>
  <si>
    <t>98'</t>
  </si>
  <si>
    <t>TYPE T</t>
  </si>
  <si>
    <t>TYPE E</t>
  </si>
  <si>
    <t>Maintain 7' offset.  Omit 1 post at center of culvert</t>
  </si>
  <si>
    <t>Lengthen approach end by 118.75' to meet LON.  Install Type T &amp; wrap drive, 12.5' @ 10' R</t>
  </si>
  <si>
    <t>Lengthen departure end by 68.75' to meet LON &amp; Install Type E</t>
  </si>
  <si>
    <t>Maintain 5' offset.  Omit 1 post at center of culvert</t>
  </si>
  <si>
    <t>LON on approach can not be met due to drive.</t>
  </si>
  <si>
    <t>Lengthen approach end by 31.25'.  Install Type T &amp; wrap drive, 12.5' @ 20' R</t>
  </si>
  <si>
    <t>Lengthen departure end by 93.75' to meet LON.  Install Type T &amp; wrap drive, 12.5' @ 15' R</t>
  </si>
  <si>
    <t>BTA 4</t>
  </si>
  <si>
    <t>-</t>
  </si>
  <si>
    <t>63'</t>
  </si>
  <si>
    <t>8'</t>
  </si>
  <si>
    <t>154'</t>
  </si>
  <si>
    <t>140'</t>
  </si>
  <si>
    <t>77'</t>
  </si>
  <si>
    <t>Maintain 8' offset.</t>
  </si>
  <si>
    <t>YES, 36' PIPE W/ 30' OF COVER</t>
  </si>
  <si>
    <t>Lengthen departure end by 25' &amp; Install Type E</t>
  </si>
  <si>
    <t>Lengthen approach end by 12.5'.  Install Type T &amp; wrap drive, 37.5' @ 25' R</t>
  </si>
  <si>
    <t>12'</t>
  </si>
  <si>
    <t>Maintain 12' offset.</t>
  </si>
  <si>
    <t>126'</t>
  </si>
  <si>
    <t>49'</t>
  </si>
  <si>
    <t>Lengthen approach end by 25' &amp; Install Type E</t>
  </si>
  <si>
    <t>RAIL IS MGS</t>
  </si>
  <si>
    <t>SKIP RUN, RAIL IS MGS</t>
  </si>
  <si>
    <t>6'</t>
  </si>
  <si>
    <t>168'</t>
  </si>
  <si>
    <t>91'</t>
  </si>
  <si>
    <t>606E19001</t>
  </si>
  <si>
    <t>Guardrail Post, Steel, As Per Plan</t>
  </si>
  <si>
    <t>606E35140</t>
  </si>
  <si>
    <t>Bridge Terminal Assembly, Type 4</t>
  </si>
  <si>
    <t>204E50001</t>
  </si>
  <si>
    <t>Geotextile Fabric, As Per Plan</t>
  </si>
  <si>
    <t>COS-36 Preliminary Estimate</t>
  </si>
  <si>
    <t>*From Project 108312:</t>
  </si>
  <si>
    <t>* Avg. Costs from All Bidders</t>
  </si>
  <si>
    <t>ESTIMATE EXCLUDES RAIL AT BRIDGES AND CONSTRUCTION COSTS FOR BENCHED RAIL &amp; SIGN REPLACEMENTS</t>
  </si>
  <si>
    <r>
      <t>COS-36</t>
    </r>
    <r>
      <rPr>
        <b/>
        <sz val="20"/>
        <color rgb="FF7030A0"/>
        <rFont val="Calibri"/>
        <family val="2"/>
        <scheme val="minor"/>
      </rPr>
      <t xml:space="preserve">     </t>
    </r>
    <r>
      <rPr>
        <b/>
        <sz val="16"/>
        <color rgb="FF7030A0"/>
        <rFont val="Calibri"/>
        <family val="2"/>
        <scheme val="minor"/>
      </rPr>
      <t>SLM 11.013 - 16.459</t>
    </r>
  </si>
  <si>
    <t>App. Hazard</t>
  </si>
  <si>
    <t>Dep. Hazard</t>
  </si>
  <si>
    <t>PROPOSED:</t>
  </si>
  <si>
    <t>EXISTING:</t>
  </si>
  <si>
    <r>
      <t xml:space="preserve">Design Speed =    </t>
    </r>
    <r>
      <rPr>
        <b/>
        <u/>
        <sz val="11"/>
        <color theme="4"/>
        <rFont val="Calibri"/>
        <family val="2"/>
        <scheme val="minor"/>
      </rPr>
      <t>60 MPH</t>
    </r>
  </si>
  <si>
    <t>Required Offset =</t>
  </si>
  <si>
    <r>
      <t xml:space="preserve">Function Class=  </t>
    </r>
    <r>
      <rPr>
        <b/>
        <u/>
        <sz val="11"/>
        <color theme="4"/>
        <rFont val="Calibri"/>
        <family val="2"/>
        <scheme val="minor"/>
      </rPr>
      <t>Minor Arterial</t>
    </r>
  </si>
  <si>
    <t>BRIDGE COS-36-1389</t>
  </si>
  <si>
    <t>NO FUTURE BRIDGE WORK ANTICIPATED</t>
  </si>
  <si>
    <t>Replace existing BTA 4 w/ new BTA 4</t>
  </si>
  <si>
    <t>Lengthen approach end by 25'.  Install Type E</t>
  </si>
  <si>
    <t>Lengthen departure end by 25'.  Install Type E</t>
  </si>
  <si>
    <t>Install Type T at departure end &amp; wrap drive, 12.5' @ 8' R</t>
  </si>
  <si>
    <t>606E34600</t>
  </si>
  <si>
    <t>MGS Bridge Terminal Assembly, TST-2</t>
  </si>
  <si>
    <t>N</t>
  </si>
  <si>
    <t>Lengthen departure end by 37.5' &amp; Install Type E</t>
  </si>
  <si>
    <t>(to get terminal unit from being placed in front of the UT pole)</t>
  </si>
  <si>
    <t>Project Disturbed Area (acres):</t>
  </si>
  <si>
    <t>(x)SY/ 4840 sy per acre</t>
  </si>
  <si>
    <t>ACRES</t>
  </si>
  <si>
    <t>Omit 1 post at center of culvert</t>
  </si>
  <si>
    <t>Install 187.5' of MGS</t>
  </si>
  <si>
    <t>Omit 1 post at center of culvert.  LON on approach can not be met due to drive.</t>
  </si>
  <si>
    <t>Install 150' of MGS</t>
  </si>
  <si>
    <t>Install 250' of MGS</t>
  </si>
  <si>
    <t>Install 137.5' of MGS</t>
  </si>
  <si>
    <t>Install 212.5' of MGS</t>
  </si>
  <si>
    <t>Install 50' of MGS</t>
  </si>
  <si>
    <t>Install 575' of MGS</t>
  </si>
  <si>
    <t>Install 350' of MGS</t>
  </si>
  <si>
    <t>TYPE A UNIT =</t>
  </si>
  <si>
    <t>TYPE B UNIT =</t>
  </si>
  <si>
    <t>Guardrail, Misc.:  Existing W-Beam for Shoulder Support Benching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</si>
</sst>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3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b/>
      <u/>
      <sz val="20"/>
      <color rgb="FF7030A0"/>
      <name val="Calibri"/>
      <family val="2"/>
      <scheme val="minor"/>
    </font>
    <font>
      <b/>
      <sz val="16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4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20" xfId="0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4" fontId="2" fillId="0" borderId="34" xfId="0" applyNumberFormat="1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165" fontId="0" fillId="0" borderId="28" xfId="0" applyNumberFormat="1" applyBorder="1" applyAlignment="1">
      <alignment horizontal="center" wrapText="1"/>
    </xf>
    <xf numFmtId="164" fontId="2" fillId="0" borderId="28" xfId="0" applyNumberFormat="1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18" fillId="0" borderId="0" xfId="0" applyFont="1" applyAlignment="1">
      <alignment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7" fontId="0" fillId="0" borderId="0" xfId="0" applyNumberFormat="1" applyAlignment="1">
      <alignment wrapText="1"/>
    </xf>
    <xf numFmtId="0" fontId="2" fillId="0" borderId="26" xfId="0" applyFont="1" applyBorder="1" applyAlignment="1">
      <alignment wrapText="1"/>
    </xf>
    <xf numFmtId="1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37" xfId="0" applyNumberFormat="1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166" fontId="2" fillId="0" borderId="28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66" fontId="0" fillId="0" borderId="28" xfId="0" applyNumberForma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6" xfId="0" applyNumberFormat="1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55"/>
  <sheetViews>
    <sheetView zoomScaleNormal="100" workbookViewId="0">
      <pane ySplit="7" topLeftCell="A8" activePane="bottomLeft" state="frozen"/>
      <selection pane="bottomLeft" activeCell="A4" sqref="A4:XFD4"/>
    </sheetView>
  </sheetViews>
  <sheetFormatPr defaultRowHeight="14.25" customHeight="1" x14ac:dyDescent="0.25"/>
  <cols>
    <col min="1" max="1" width="8.28515625" style="4" customWidth="1"/>
    <col min="2" max="2" width="5.7109375" style="4" customWidth="1"/>
    <col min="3" max="3" width="6.85546875" style="18" customWidth="1"/>
    <col min="4" max="4" width="7" style="18" customWidth="1"/>
    <col min="5" max="5" width="8" style="4" customWidth="1"/>
    <col min="6" max="6" width="7.85546875" style="1" customWidth="1"/>
    <col min="7" max="7" width="8.5703125" style="16" customWidth="1"/>
    <col min="8" max="8" width="14.7109375" style="7" customWidth="1"/>
    <col min="9" max="9" width="7.85546875" style="8" customWidth="1"/>
    <col min="10" max="10" width="13.85546875" style="9" customWidth="1"/>
    <col min="11" max="12" width="7.85546875" style="72" customWidth="1"/>
    <col min="13" max="13" width="7.7109375" style="13" customWidth="1"/>
    <col min="14" max="14" width="8.7109375" style="11" customWidth="1"/>
    <col min="15" max="15" width="7.85546875" style="11" customWidth="1"/>
    <col min="16" max="16" width="6" style="11" customWidth="1"/>
    <col min="17" max="18" width="5.7109375" style="11" customWidth="1"/>
    <col min="19" max="19" width="5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83.5703125" style="5" customWidth="1"/>
  </cols>
  <sheetData>
    <row r="1" spans="1:25" s="2" customFormat="1" ht="63" customHeight="1" thickBot="1" x14ac:dyDescent="0.3">
      <c r="A1" s="68" t="s">
        <v>18</v>
      </c>
      <c r="B1" s="245">
        <v>101235</v>
      </c>
      <c r="C1" s="245"/>
      <c r="D1" s="18"/>
      <c r="E1" s="17" t="s">
        <v>19</v>
      </c>
      <c r="F1" s="82" t="s">
        <v>140</v>
      </c>
      <c r="G1" s="14"/>
      <c r="H1" s="7" t="s">
        <v>143</v>
      </c>
      <c r="I1" s="82"/>
      <c r="J1" s="50" t="s">
        <v>25</v>
      </c>
      <c r="K1" s="235" t="s">
        <v>142</v>
      </c>
      <c r="L1" s="235"/>
      <c r="M1" s="51" t="s">
        <v>27</v>
      </c>
      <c r="N1" s="217" t="s">
        <v>139</v>
      </c>
      <c r="O1" s="217"/>
      <c r="P1" s="10"/>
      <c r="Q1" s="10"/>
      <c r="R1" s="10"/>
      <c r="S1" s="111"/>
      <c r="T1" s="125" t="s">
        <v>138</v>
      </c>
      <c r="U1" s="126" t="s">
        <v>141</v>
      </c>
      <c r="Y1" s="5"/>
    </row>
    <row r="2" spans="1:25" ht="20.100000000000001" customHeight="1" thickBot="1" x14ac:dyDescent="0.3">
      <c r="A2" s="220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2"/>
    </row>
    <row r="3" spans="1:25" s="240" customFormat="1" ht="37.5" customHeight="1" thickBot="1" x14ac:dyDescent="0.3">
      <c r="A3" s="238" t="s">
        <v>135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5" s="243" customFormat="1" ht="37.5" customHeight="1" thickBot="1" x14ac:dyDescent="0.3">
      <c r="A4" s="241" t="s">
        <v>135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</row>
    <row r="5" spans="1:25" s="2" customFormat="1" ht="20.100000000000001" customHeight="1" thickBot="1" x14ac:dyDescent="0.3">
      <c r="A5" s="223" t="s">
        <v>4</v>
      </c>
      <c r="B5" s="224"/>
      <c r="C5" s="224"/>
      <c r="D5" s="224"/>
      <c r="E5" s="224"/>
      <c r="F5" s="224"/>
      <c r="G5" s="224"/>
      <c r="H5" s="224"/>
      <c r="I5" s="224"/>
      <c r="J5" s="225"/>
      <c r="K5" s="226" t="s">
        <v>5</v>
      </c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8"/>
    </row>
    <row r="6" spans="1:25" s="2" customFormat="1" ht="20.100000000000001" customHeight="1" thickBot="1" x14ac:dyDescent="0.3">
      <c r="A6" s="94"/>
      <c r="B6" s="95"/>
      <c r="C6" s="95"/>
      <c r="D6" s="95"/>
      <c r="E6" s="95"/>
      <c r="F6" s="95"/>
      <c r="G6" s="95"/>
      <c r="H6" s="95"/>
      <c r="I6" s="95"/>
      <c r="J6" s="96"/>
      <c r="K6" s="156">
        <v>1.893939E-4</v>
      </c>
      <c r="L6" s="15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8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107</v>
      </c>
      <c r="F7" s="60" t="s">
        <v>108</v>
      </c>
      <c r="G7" s="62" t="s">
        <v>24</v>
      </c>
      <c r="H7" s="63" t="s">
        <v>26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107</v>
      </c>
      <c r="O7" s="66" t="s">
        <v>108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137</v>
      </c>
      <c r="X7" s="78" t="s">
        <v>114</v>
      </c>
      <c r="Y7" s="67" t="s">
        <v>106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255">
        <v>172</v>
      </c>
      <c r="B9" s="257" t="s">
        <v>144</v>
      </c>
      <c r="C9" s="259">
        <v>11.663</v>
      </c>
      <c r="D9" s="259">
        <v>11.648999999999999</v>
      </c>
      <c r="E9" s="229" t="s">
        <v>148</v>
      </c>
      <c r="F9" s="229" t="s">
        <v>148</v>
      </c>
      <c r="G9" s="261">
        <f>75-25-25</f>
        <v>25</v>
      </c>
      <c r="H9" s="218" t="s">
        <v>146</v>
      </c>
      <c r="I9" s="263" t="s">
        <v>149</v>
      </c>
      <c r="J9" s="265"/>
      <c r="K9" s="267">
        <f>C9+(118.75*K6)</f>
        <v>11.685490525625001</v>
      </c>
      <c r="L9" s="267">
        <f>D9-(68.75*K6)</f>
        <v>11.635979169374998</v>
      </c>
      <c r="M9" s="270">
        <f>12.5+75+50+12.5+50</f>
        <v>200</v>
      </c>
      <c r="N9" s="236" t="s">
        <v>157</v>
      </c>
      <c r="O9" s="236" t="s">
        <v>158</v>
      </c>
      <c r="P9" s="236" t="s">
        <v>151</v>
      </c>
      <c r="Q9" s="236" t="s">
        <v>152</v>
      </c>
      <c r="R9" s="236" t="s">
        <v>153</v>
      </c>
      <c r="S9" s="236" t="s">
        <v>153</v>
      </c>
      <c r="T9" s="236" t="s">
        <v>154</v>
      </c>
      <c r="U9" s="236" t="s">
        <v>154</v>
      </c>
      <c r="V9" s="236" t="s">
        <v>147</v>
      </c>
      <c r="W9" s="236"/>
      <c r="X9" s="236" t="s">
        <v>213</v>
      </c>
      <c r="Y9" s="107" t="s">
        <v>219</v>
      </c>
    </row>
    <row r="10" spans="1:25" s="2" customFormat="1" ht="15" customHeight="1" x14ac:dyDescent="0.25">
      <c r="A10" s="198"/>
      <c r="B10" s="200"/>
      <c r="C10" s="212"/>
      <c r="D10" s="212"/>
      <c r="E10" s="174"/>
      <c r="F10" s="174"/>
      <c r="G10" s="199"/>
      <c r="H10" s="167"/>
      <c r="I10" s="215"/>
      <c r="J10" s="246"/>
      <c r="K10" s="268"/>
      <c r="L10" s="268"/>
      <c r="M10" s="271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108" t="s">
        <v>160</v>
      </c>
    </row>
    <row r="11" spans="1:25" s="2" customFormat="1" ht="15" customHeight="1" x14ac:dyDescent="0.25">
      <c r="A11" s="198"/>
      <c r="B11" s="200"/>
      <c r="C11" s="212"/>
      <c r="D11" s="212"/>
      <c r="E11" s="174"/>
      <c r="F11" s="174"/>
      <c r="G11" s="199"/>
      <c r="H11" s="167"/>
      <c r="I11" s="215"/>
      <c r="J11" s="246"/>
      <c r="K11" s="268"/>
      <c r="L11" s="268"/>
      <c r="M11" s="271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152" t="s">
        <v>220</v>
      </c>
    </row>
    <row r="12" spans="1:25" s="2" customFormat="1" ht="15" customHeight="1" thickBot="1" x14ac:dyDescent="0.3">
      <c r="A12" s="256"/>
      <c r="B12" s="258"/>
      <c r="C12" s="260"/>
      <c r="D12" s="260"/>
      <c r="E12" s="230"/>
      <c r="F12" s="230"/>
      <c r="G12" s="262"/>
      <c r="H12" s="219"/>
      <c r="I12" s="264"/>
      <c r="J12" s="266"/>
      <c r="K12" s="269"/>
      <c r="L12" s="269"/>
      <c r="M12" s="272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101" t="s">
        <v>161</v>
      </c>
    </row>
    <row r="13" spans="1:25" s="2" customFormat="1" ht="15" customHeight="1" thickBot="1" x14ac:dyDescent="0.3">
      <c r="A13" s="102"/>
      <c r="B13" s="103"/>
      <c r="C13" s="18"/>
      <c r="D13" s="18"/>
      <c r="E13" s="4"/>
      <c r="F13" s="4"/>
      <c r="G13" s="14"/>
      <c r="H13" s="7"/>
      <c r="I13" s="8"/>
      <c r="J13" s="17"/>
      <c r="K13" s="104"/>
      <c r="L13" s="104"/>
      <c r="M13" s="105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6"/>
    </row>
    <row r="14" spans="1:25" s="2" customFormat="1" ht="15" customHeight="1" x14ac:dyDescent="0.25">
      <c r="A14" s="159">
        <v>173</v>
      </c>
      <c r="B14" s="193" t="s">
        <v>145</v>
      </c>
      <c r="C14" s="188">
        <v>11.648999999999999</v>
      </c>
      <c r="D14" s="188">
        <v>11.664</v>
      </c>
      <c r="E14" s="229" t="s">
        <v>148</v>
      </c>
      <c r="F14" s="229" t="s">
        <v>148</v>
      </c>
      <c r="G14" s="169">
        <f>75-25-25</f>
        <v>25</v>
      </c>
      <c r="H14" s="218" t="s">
        <v>146</v>
      </c>
      <c r="I14" s="162" t="s">
        <v>150</v>
      </c>
      <c r="J14" s="185"/>
      <c r="K14" s="179">
        <f>C14-(31.25*K6)</f>
        <v>11.643081440624998</v>
      </c>
      <c r="L14" s="179">
        <f>D14+(93.75*K6)</f>
        <v>11.681755678125</v>
      </c>
      <c r="M14" s="232">
        <f>12.5+37.5+12.5+50+50+12.5</f>
        <v>175</v>
      </c>
      <c r="N14" s="236" t="s">
        <v>157</v>
      </c>
      <c r="O14" s="236" t="s">
        <v>157</v>
      </c>
      <c r="P14" s="201" t="s">
        <v>155</v>
      </c>
      <c r="Q14" s="201" t="s">
        <v>156</v>
      </c>
      <c r="R14" s="236" t="s">
        <v>153</v>
      </c>
      <c r="S14" s="236" t="s">
        <v>153</v>
      </c>
      <c r="T14" s="236" t="s">
        <v>154</v>
      </c>
      <c r="U14" s="236" t="s">
        <v>154</v>
      </c>
      <c r="V14" s="236" t="s">
        <v>147</v>
      </c>
      <c r="W14" s="201"/>
      <c r="X14" s="236" t="s">
        <v>213</v>
      </c>
      <c r="Y14" s="107" t="s">
        <v>221</v>
      </c>
    </row>
    <row r="15" spans="1:25" s="2" customFormat="1" ht="15" customHeight="1" x14ac:dyDescent="0.25">
      <c r="A15" s="198"/>
      <c r="B15" s="200"/>
      <c r="C15" s="212"/>
      <c r="D15" s="212"/>
      <c r="E15" s="174"/>
      <c r="F15" s="174"/>
      <c r="G15" s="199"/>
      <c r="H15" s="167"/>
      <c r="I15" s="215"/>
      <c r="J15" s="251"/>
      <c r="K15" s="250"/>
      <c r="L15" s="250"/>
      <c r="M15" s="233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108" t="s">
        <v>164</v>
      </c>
    </row>
    <row r="16" spans="1:25" s="2" customFormat="1" ht="15" customHeight="1" x14ac:dyDescent="0.25">
      <c r="A16" s="198"/>
      <c r="B16" s="200"/>
      <c r="C16" s="212"/>
      <c r="D16" s="212"/>
      <c r="E16" s="174"/>
      <c r="F16" s="174"/>
      <c r="G16" s="199"/>
      <c r="H16" s="167"/>
      <c r="I16" s="215"/>
      <c r="J16" s="251"/>
      <c r="K16" s="250"/>
      <c r="L16" s="250"/>
      <c r="M16" s="233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152" t="s">
        <v>222</v>
      </c>
    </row>
    <row r="17" spans="1:25" s="2" customFormat="1" ht="15" customHeight="1" thickBot="1" x14ac:dyDescent="0.3">
      <c r="A17" s="161"/>
      <c r="B17" s="196"/>
      <c r="C17" s="190"/>
      <c r="D17" s="190"/>
      <c r="E17" s="230"/>
      <c r="F17" s="230"/>
      <c r="G17" s="172"/>
      <c r="H17" s="219"/>
      <c r="I17" s="165"/>
      <c r="J17" s="187"/>
      <c r="K17" s="181"/>
      <c r="L17" s="181"/>
      <c r="M17" s="234"/>
      <c r="N17" s="237"/>
      <c r="O17" s="237"/>
      <c r="P17" s="203"/>
      <c r="Q17" s="203"/>
      <c r="R17" s="237"/>
      <c r="S17" s="237"/>
      <c r="T17" s="237"/>
      <c r="U17" s="237"/>
      <c r="V17" s="237"/>
      <c r="W17" s="203"/>
      <c r="X17" s="237"/>
      <c r="Y17" s="101" t="s">
        <v>165</v>
      </c>
    </row>
    <row r="18" spans="1:25" s="2" customFormat="1" ht="15" customHeight="1" thickBot="1" x14ac:dyDescent="0.3">
      <c r="A18" s="102"/>
      <c r="B18" s="103"/>
      <c r="C18" s="18"/>
      <c r="D18" s="18"/>
      <c r="E18" s="4"/>
      <c r="F18" s="4"/>
      <c r="G18" s="14"/>
      <c r="H18" s="7"/>
      <c r="I18" s="8"/>
      <c r="J18" s="17"/>
      <c r="K18" s="104"/>
      <c r="L18" s="104"/>
      <c r="M18" s="105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6"/>
    </row>
    <row r="19" spans="1:25" s="2" customFormat="1" ht="15" customHeight="1" x14ac:dyDescent="0.25">
      <c r="A19" s="159">
        <v>174</v>
      </c>
      <c r="B19" s="193" t="s">
        <v>144</v>
      </c>
      <c r="C19" s="188">
        <v>13.884</v>
      </c>
      <c r="D19" s="188">
        <v>13.827</v>
      </c>
      <c r="E19" s="173" t="s">
        <v>166</v>
      </c>
      <c r="F19" s="173" t="s">
        <v>148</v>
      </c>
      <c r="G19" s="169">
        <f>300-25-25</f>
        <v>250</v>
      </c>
      <c r="H19" s="166" t="s">
        <v>140</v>
      </c>
      <c r="I19" s="162" t="s">
        <v>141</v>
      </c>
      <c r="J19" s="205" t="s">
        <v>205</v>
      </c>
      <c r="K19" s="179">
        <f>C19</f>
        <v>13.884</v>
      </c>
      <c r="L19" s="179">
        <f>D19-(25*K6)</f>
        <v>13.8222651525</v>
      </c>
      <c r="M19" s="232">
        <v>250</v>
      </c>
      <c r="N19" s="201" t="s">
        <v>166</v>
      </c>
      <c r="O19" s="236" t="s">
        <v>158</v>
      </c>
      <c r="P19" s="201" t="s">
        <v>167</v>
      </c>
      <c r="Q19" s="201" t="s">
        <v>168</v>
      </c>
      <c r="R19" s="201" t="s">
        <v>167</v>
      </c>
      <c r="S19" s="201" t="s">
        <v>153</v>
      </c>
      <c r="T19" s="201"/>
      <c r="U19" s="201"/>
      <c r="V19" s="201" t="s">
        <v>140</v>
      </c>
      <c r="W19" s="201"/>
      <c r="X19" s="236" t="s">
        <v>213</v>
      </c>
      <c r="Y19" s="110" t="s">
        <v>206</v>
      </c>
    </row>
    <row r="20" spans="1:25" s="2" customFormat="1" ht="15" customHeight="1" x14ac:dyDescent="0.25">
      <c r="A20" s="198"/>
      <c r="B20" s="200"/>
      <c r="C20" s="212"/>
      <c r="D20" s="212"/>
      <c r="E20" s="174"/>
      <c r="F20" s="174"/>
      <c r="G20" s="199"/>
      <c r="H20" s="167"/>
      <c r="I20" s="215"/>
      <c r="J20" s="246"/>
      <c r="K20" s="250"/>
      <c r="L20" s="250"/>
      <c r="M20" s="233"/>
      <c r="N20" s="202"/>
      <c r="O20" s="202"/>
      <c r="P20" s="202"/>
      <c r="Q20" s="202"/>
      <c r="R20" s="202"/>
      <c r="S20" s="202"/>
      <c r="T20" s="202"/>
      <c r="U20" s="202"/>
      <c r="V20" s="204"/>
      <c r="W20" s="202"/>
      <c r="X20" s="202"/>
      <c r="Y20" s="100" t="s">
        <v>207</v>
      </c>
    </row>
    <row r="21" spans="1:25" s="2" customFormat="1" ht="15" customHeight="1" x14ac:dyDescent="0.25">
      <c r="A21" s="198"/>
      <c r="B21" s="200"/>
      <c r="C21" s="212"/>
      <c r="D21" s="212"/>
      <c r="E21" s="174"/>
      <c r="F21" s="174"/>
      <c r="G21" s="199"/>
      <c r="H21" s="167"/>
      <c r="I21" s="215"/>
      <c r="J21" s="246"/>
      <c r="K21" s="250"/>
      <c r="L21" s="250"/>
      <c r="M21" s="233"/>
      <c r="N21" s="202"/>
      <c r="O21" s="202"/>
      <c r="P21" s="202"/>
      <c r="Q21" s="202"/>
      <c r="R21" s="202"/>
      <c r="S21" s="202"/>
      <c r="T21" s="202"/>
      <c r="U21" s="202"/>
      <c r="V21" s="204"/>
      <c r="W21" s="202"/>
      <c r="X21" s="202"/>
      <c r="Y21" s="152" t="s">
        <v>223</v>
      </c>
    </row>
    <row r="22" spans="1:25" s="2" customFormat="1" ht="15" customHeight="1" thickBot="1" x14ac:dyDescent="0.3">
      <c r="A22" s="161"/>
      <c r="B22" s="196"/>
      <c r="C22" s="190"/>
      <c r="D22" s="190"/>
      <c r="E22" s="175"/>
      <c r="F22" s="175"/>
      <c r="G22" s="172"/>
      <c r="H22" s="168"/>
      <c r="I22" s="165"/>
      <c r="J22" s="207"/>
      <c r="K22" s="181"/>
      <c r="L22" s="181"/>
      <c r="M22" s="234"/>
      <c r="N22" s="203"/>
      <c r="O22" s="237"/>
      <c r="P22" s="203"/>
      <c r="Q22" s="203"/>
      <c r="R22" s="203"/>
      <c r="S22" s="203"/>
      <c r="T22" s="203"/>
      <c r="U22" s="203"/>
      <c r="V22" s="203"/>
      <c r="W22" s="203"/>
      <c r="X22" s="237"/>
      <c r="Y22" s="101" t="s">
        <v>209</v>
      </c>
    </row>
    <row r="23" spans="1:25" s="2" customFormat="1" ht="15" customHeight="1" thickBot="1" x14ac:dyDescent="0.3">
      <c r="A23" s="102"/>
      <c r="B23" s="103"/>
      <c r="C23" s="18"/>
      <c r="D23" s="18"/>
      <c r="E23" s="4"/>
      <c r="F23" s="4"/>
      <c r="G23" s="14"/>
      <c r="H23" s="1"/>
      <c r="I23" s="8"/>
      <c r="J23" s="17"/>
      <c r="K23" s="104"/>
      <c r="L23" s="104"/>
      <c r="M23" s="105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6"/>
    </row>
    <row r="24" spans="1:25" s="2" customFormat="1" ht="15" customHeight="1" x14ac:dyDescent="0.25">
      <c r="A24" s="159">
        <v>175</v>
      </c>
      <c r="B24" s="193" t="s">
        <v>145</v>
      </c>
      <c r="C24" s="188">
        <v>13.848000000000001</v>
      </c>
      <c r="D24" s="188">
        <v>13.882999999999999</v>
      </c>
      <c r="E24" s="173" t="s">
        <v>148</v>
      </c>
      <c r="F24" s="173" t="s">
        <v>166</v>
      </c>
      <c r="G24" s="169">
        <f>187.5-25-25</f>
        <v>137.5</v>
      </c>
      <c r="H24" s="166" t="s">
        <v>140</v>
      </c>
      <c r="I24" s="162" t="s">
        <v>169</v>
      </c>
      <c r="J24" s="205" t="s">
        <v>205</v>
      </c>
      <c r="K24" s="179">
        <f>C24-(25*K6)</f>
        <v>13.843265152500001</v>
      </c>
      <c r="L24" s="179">
        <f>D24</f>
        <v>13.882999999999999</v>
      </c>
      <c r="M24" s="232">
        <v>137.5</v>
      </c>
      <c r="N24" s="236" t="s">
        <v>158</v>
      </c>
      <c r="O24" s="201" t="s">
        <v>166</v>
      </c>
      <c r="P24" s="201" t="s">
        <v>170</v>
      </c>
      <c r="Q24" s="201" t="s">
        <v>167</v>
      </c>
      <c r="R24" s="201" t="s">
        <v>153</v>
      </c>
      <c r="S24" s="201" t="s">
        <v>167</v>
      </c>
      <c r="T24" s="201"/>
      <c r="U24" s="201"/>
      <c r="V24" s="201" t="s">
        <v>140</v>
      </c>
      <c r="W24" s="201"/>
      <c r="X24" s="236" t="s">
        <v>213</v>
      </c>
      <c r="Y24" s="110" t="s">
        <v>206</v>
      </c>
    </row>
    <row r="25" spans="1:25" s="2" customFormat="1" ht="15" customHeight="1" x14ac:dyDescent="0.25">
      <c r="A25" s="198"/>
      <c r="B25" s="200"/>
      <c r="C25" s="212"/>
      <c r="D25" s="212"/>
      <c r="E25" s="174"/>
      <c r="F25" s="174"/>
      <c r="G25" s="199"/>
      <c r="H25" s="167"/>
      <c r="I25" s="215"/>
      <c r="J25" s="246"/>
      <c r="K25" s="250"/>
      <c r="L25" s="250"/>
      <c r="M25" s="233"/>
      <c r="N25" s="202"/>
      <c r="O25" s="202"/>
      <c r="P25" s="202"/>
      <c r="Q25" s="202"/>
      <c r="R25" s="202"/>
      <c r="S25" s="202"/>
      <c r="T25" s="202"/>
      <c r="U25" s="202"/>
      <c r="V25" s="204"/>
      <c r="W25" s="202"/>
      <c r="X25" s="202"/>
      <c r="Y25" s="100" t="s">
        <v>207</v>
      </c>
    </row>
    <row r="26" spans="1:25" s="2" customFormat="1" ht="15" customHeight="1" x14ac:dyDescent="0.25">
      <c r="A26" s="198"/>
      <c r="B26" s="200"/>
      <c r="C26" s="212"/>
      <c r="D26" s="212"/>
      <c r="E26" s="174"/>
      <c r="F26" s="174"/>
      <c r="G26" s="199"/>
      <c r="H26" s="167"/>
      <c r="I26" s="215"/>
      <c r="J26" s="246"/>
      <c r="K26" s="250"/>
      <c r="L26" s="250"/>
      <c r="M26" s="233"/>
      <c r="N26" s="202"/>
      <c r="O26" s="202"/>
      <c r="P26" s="202"/>
      <c r="Q26" s="202"/>
      <c r="R26" s="202"/>
      <c r="S26" s="202"/>
      <c r="T26" s="202"/>
      <c r="U26" s="202"/>
      <c r="V26" s="204"/>
      <c r="W26" s="202"/>
      <c r="X26" s="202"/>
      <c r="Y26" s="152" t="s">
        <v>224</v>
      </c>
    </row>
    <row r="27" spans="1:25" s="2" customFormat="1" ht="15" customHeight="1" thickBot="1" x14ac:dyDescent="0.3">
      <c r="A27" s="161"/>
      <c r="B27" s="196"/>
      <c r="C27" s="190"/>
      <c r="D27" s="190"/>
      <c r="E27" s="175"/>
      <c r="F27" s="175"/>
      <c r="G27" s="172"/>
      <c r="H27" s="168"/>
      <c r="I27" s="165"/>
      <c r="J27" s="207"/>
      <c r="K27" s="181"/>
      <c r="L27" s="181"/>
      <c r="M27" s="234"/>
      <c r="N27" s="237"/>
      <c r="O27" s="203"/>
      <c r="P27" s="203"/>
      <c r="Q27" s="203"/>
      <c r="R27" s="203"/>
      <c r="S27" s="203"/>
      <c r="T27" s="203"/>
      <c r="U27" s="203"/>
      <c r="V27" s="203"/>
      <c r="W27" s="203"/>
      <c r="X27" s="237"/>
      <c r="Y27" s="101" t="s">
        <v>208</v>
      </c>
    </row>
    <row r="28" spans="1:25" s="2" customFormat="1" ht="15" customHeight="1" thickBot="1" x14ac:dyDescent="0.3">
      <c r="A28" s="102"/>
      <c r="B28" s="103"/>
      <c r="C28" s="18"/>
      <c r="D28" s="18"/>
      <c r="E28" s="4"/>
      <c r="F28" s="4"/>
      <c r="G28" s="14"/>
      <c r="H28" s="7"/>
      <c r="I28" s="8"/>
      <c r="J28" s="17"/>
      <c r="K28" s="104"/>
      <c r="L28" s="104"/>
      <c r="M28" s="105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6"/>
    </row>
    <row r="29" spans="1:25" s="2" customFormat="1" ht="15" customHeight="1" x14ac:dyDescent="0.25">
      <c r="A29" s="159">
        <v>176</v>
      </c>
      <c r="B29" s="193" t="s">
        <v>144</v>
      </c>
      <c r="C29" s="188">
        <v>14.000999999999999</v>
      </c>
      <c r="D29" s="188">
        <v>13.952</v>
      </c>
      <c r="E29" s="173" t="s">
        <v>148</v>
      </c>
      <c r="F29" s="173" t="s">
        <v>166</v>
      </c>
      <c r="G29" s="169">
        <f>262.5-25-25</f>
        <v>212.5</v>
      </c>
      <c r="H29" s="166" t="s">
        <v>140</v>
      </c>
      <c r="I29" s="162" t="s">
        <v>141</v>
      </c>
      <c r="J29" s="205" t="s">
        <v>205</v>
      </c>
      <c r="K29" s="179">
        <f>C29+(25*K6)</f>
        <v>14.005734847499999</v>
      </c>
      <c r="L29" s="179">
        <f>D29</f>
        <v>13.952</v>
      </c>
      <c r="M29" s="232">
        <f>125+87.5</f>
        <v>212.5</v>
      </c>
      <c r="N29" s="236" t="s">
        <v>158</v>
      </c>
      <c r="O29" s="201" t="s">
        <v>166</v>
      </c>
      <c r="P29" s="201" t="s">
        <v>171</v>
      </c>
      <c r="Q29" s="201" t="s">
        <v>167</v>
      </c>
      <c r="R29" s="201" t="s">
        <v>153</v>
      </c>
      <c r="S29" s="201" t="s">
        <v>167</v>
      </c>
      <c r="T29" s="201"/>
      <c r="U29" s="201"/>
      <c r="V29" s="201" t="s">
        <v>140</v>
      </c>
      <c r="W29" s="201"/>
      <c r="X29" s="236" t="s">
        <v>213</v>
      </c>
      <c r="Y29" s="110" t="s">
        <v>206</v>
      </c>
    </row>
    <row r="30" spans="1:25" s="2" customFormat="1" ht="15" customHeight="1" x14ac:dyDescent="0.25">
      <c r="A30" s="198"/>
      <c r="B30" s="200"/>
      <c r="C30" s="212"/>
      <c r="D30" s="212"/>
      <c r="E30" s="174"/>
      <c r="F30" s="174"/>
      <c r="G30" s="199"/>
      <c r="H30" s="167"/>
      <c r="I30" s="215"/>
      <c r="J30" s="246"/>
      <c r="K30" s="250"/>
      <c r="L30" s="250"/>
      <c r="M30" s="233"/>
      <c r="N30" s="202"/>
      <c r="O30" s="202"/>
      <c r="P30" s="202"/>
      <c r="Q30" s="202"/>
      <c r="R30" s="202"/>
      <c r="S30" s="202"/>
      <c r="T30" s="202"/>
      <c r="U30" s="202"/>
      <c r="V30" s="204"/>
      <c r="W30" s="202"/>
      <c r="X30" s="202"/>
      <c r="Y30" s="100" t="s">
        <v>207</v>
      </c>
    </row>
    <row r="31" spans="1:25" s="2" customFormat="1" ht="15" customHeight="1" x14ac:dyDescent="0.25">
      <c r="A31" s="198"/>
      <c r="B31" s="200"/>
      <c r="C31" s="212"/>
      <c r="D31" s="212"/>
      <c r="E31" s="174"/>
      <c r="F31" s="174"/>
      <c r="G31" s="199"/>
      <c r="H31" s="167"/>
      <c r="I31" s="215"/>
      <c r="J31" s="246"/>
      <c r="K31" s="250"/>
      <c r="L31" s="250"/>
      <c r="M31" s="233"/>
      <c r="N31" s="202"/>
      <c r="O31" s="202"/>
      <c r="P31" s="202"/>
      <c r="Q31" s="202"/>
      <c r="R31" s="202"/>
      <c r="S31" s="202"/>
      <c r="T31" s="202"/>
      <c r="U31" s="202"/>
      <c r="V31" s="204"/>
      <c r="W31" s="202"/>
      <c r="X31" s="202"/>
      <c r="Y31" s="152" t="s">
        <v>225</v>
      </c>
    </row>
    <row r="32" spans="1:25" s="2" customFormat="1" ht="15" customHeight="1" thickBot="1" x14ac:dyDescent="0.3">
      <c r="A32" s="161"/>
      <c r="B32" s="196"/>
      <c r="C32" s="190"/>
      <c r="D32" s="190"/>
      <c r="E32" s="175"/>
      <c r="F32" s="175"/>
      <c r="G32" s="172"/>
      <c r="H32" s="168"/>
      <c r="I32" s="165"/>
      <c r="J32" s="207"/>
      <c r="K32" s="181"/>
      <c r="L32" s="181"/>
      <c r="M32" s="234"/>
      <c r="N32" s="237"/>
      <c r="O32" s="203"/>
      <c r="P32" s="203"/>
      <c r="Q32" s="203"/>
      <c r="R32" s="203"/>
      <c r="S32" s="203"/>
      <c r="T32" s="203"/>
      <c r="U32" s="203"/>
      <c r="V32" s="203"/>
      <c r="W32" s="203"/>
      <c r="X32" s="237"/>
      <c r="Y32" s="101" t="s">
        <v>208</v>
      </c>
    </row>
    <row r="33" spans="1:25" s="2" customFormat="1" ht="15" customHeight="1" thickBot="1" x14ac:dyDescent="0.3">
      <c r="A33" s="102"/>
      <c r="B33" s="103"/>
      <c r="C33" s="18"/>
      <c r="D33" s="18"/>
      <c r="E33" s="4"/>
      <c r="F33" s="4"/>
      <c r="G33" s="14"/>
      <c r="H33" s="7"/>
      <c r="I33" s="8"/>
      <c r="J33" s="17"/>
      <c r="K33" s="104"/>
      <c r="L33" s="104"/>
      <c r="M33" s="105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6"/>
    </row>
    <row r="34" spans="1:25" s="2" customFormat="1" ht="15" customHeight="1" x14ac:dyDescent="0.25">
      <c r="A34" s="159">
        <v>177</v>
      </c>
      <c r="B34" s="193" t="s">
        <v>145</v>
      </c>
      <c r="C34" s="188">
        <v>13.949</v>
      </c>
      <c r="D34" s="188">
        <v>13.968999999999999</v>
      </c>
      <c r="E34" s="173" t="s">
        <v>166</v>
      </c>
      <c r="F34" s="173" t="s">
        <v>148</v>
      </c>
      <c r="G34" s="169">
        <f>100-25-25</f>
        <v>50</v>
      </c>
      <c r="H34" s="166" t="s">
        <v>140</v>
      </c>
      <c r="I34" s="162" t="s">
        <v>169</v>
      </c>
      <c r="J34" s="205" t="s">
        <v>205</v>
      </c>
      <c r="K34" s="182">
        <f>C34</f>
        <v>13.949</v>
      </c>
      <c r="L34" s="252">
        <f>D34</f>
        <v>13.968999999999999</v>
      </c>
      <c r="M34" s="176">
        <f>50+12.5</f>
        <v>62.5</v>
      </c>
      <c r="N34" s="201" t="s">
        <v>166</v>
      </c>
      <c r="O34" s="236" t="s">
        <v>157</v>
      </c>
      <c r="P34" s="201" t="s">
        <v>167</v>
      </c>
      <c r="Q34" s="201" t="s">
        <v>172</v>
      </c>
      <c r="R34" s="201" t="s">
        <v>167</v>
      </c>
      <c r="S34" s="201" t="s">
        <v>153</v>
      </c>
      <c r="T34" s="201"/>
      <c r="U34" s="201"/>
      <c r="V34" s="201" t="s">
        <v>140</v>
      </c>
      <c r="W34" s="201"/>
      <c r="X34" s="236" t="s">
        <v>147</v>
      </c>
      <c r="Y34" s="110" t="s">
        <v>206</v>
      </c>
    </row>
    <row r="35" spans="1:25" s="2" customFormat="1" ht="15" customHeight="1" x14ac:dyDescent="0.25">
      <c r="A35" s="197"/>
      <c r="B35" s="194"/>
      <c r="C35" s="192"/>
      <c r="D35" s="192"/>
      <c r="E35" s="174"/>
      <c r="F35" s="174"/>
      <c r="G35" s="170"/>
      <c r="H35" s="167"/>
      <c r="I35" s="163"/>
      <c r="J35" s="246"/>
      <c r="K35" s="254"/>
      <c r="L35" s="250"/>
      <c r="M35" s="248"/>
      <c r="N35" s="202"/>
      <c r="O35" s="202"/>
      <c r="P35" s="231"/>
      <c r="Q35" s="231"/>
      <c r="R35" s="202"/>
      <c r="S35" s="202"/>
      <c r="T35" s="231"/>
      <c r="U35" s="231"/>
      <c r="V35" s="204"/>
      <c r="W35" s="231"/>
      <c r="X35" s="202"/>
      <c r="Y35" s="100" t="s">
        <v>207</v>
      </c>
    </row>
    <row r="36" spans="1:25" s="2" customFormat="1" ht="15" customHeight="1" x14ac:dyDescent="0.25">
      <c r="A36" s="160"/>
      <c r="B36" s="195"/>
      <c r="C36" s="189"/>
      <c r="D36" s="189"/>
      <c r="E36" s="174"/>
      <c r="F36" s="174"/>
      <c r="G36" s="171"/>
      <c r="H36" s="167"/>
      <c r="I36" s="164"/>
      <c r="J36" s="246"/>
      <c r="K36" s="211"/>
      <c r="L36" s="250"/>
      <c r="M36" s="209"/>
      <c r="N36" s="202"/>
      <c r="O36" s="202"/>
      <c r="P36" s="204"/>
      <c r="Q36" s="204"/>
      <c r="R36" s="202"/>
      <c r="S36" s="202"/>
      <c r="T36" s="204"/>
      <c r="U36" s="204"/>
      <c r="V36" s="204"/>
      <c r="W36" s="204"/>
      <c r="X36" s="202"/>
      <c r="Y36" s="152" t="s">
        <v>226</v>
      </c>
    </row>
    <row r="37" spans="1:25" s="2" customFormat="1" ht="15" customHeight="1" thickBot="1" x14ac:dyDescent="0.3">
      <c r="A37" s="161"/>
      <c r="B37" s="196"/>
      <c r="C37" s="190"/>
      <c r="D37" s="190"/>
      <c r="E37" s="175"/>
      <c r="F37" s="175"/>
      <c r="G37" s="172"/>
      <c r="H37" s="168"/>
      <c r="I37" s="165"/>
      <c r="J37" s="207"/>
      <c r="K37" s="184"/>
      <c r="L37" s="253"/>
      <c r="M37" s="178"/>
      <c r="N37" s="203"/>
      <c r="O37" s="237"/>
      <c r="P37" s="203"/>
      <c r="Q37" s="203"/>
      <c r="R37" s="203"/>
      <c r="S37" s="203"/>
      <c r="T37" s="203"/>
      <c r="U37" s="203"/>
      <c r="V37" s="203"/>
      <c r="W37" s="203"/>
      <c r="X37" s="237"/>
      <c r="Y37" s="101" t="s">
        <v>210</v>
      </c>
    </row>
    <row r="38" spans="1:25" s="2" customFormat="1" ht="15" customHeight="1" thickBot="1" x14ac:dyDescent="0.3">
      <c r="A38" s="102"/>
      <c r="B38" s="103"/>
      <c r="C38" s="18"/>
      <c r="D38" s="18"/>
      <c r="E38" s="4"/>
      <c r="F38" s="4"/>
      <c r="G38" s="14"/>
      <c r="H38" s="7"/>
      <c r="I38" s="8"/>
      <c r="J38" s="17"/>
      <c r="K38" s="104"/>
      <c r="L38" s="104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9"/>
    </row>
    <row r="39" spans="1:25" s="2" customFormat="1" ht="15" customHeight="1" x14ac:dyDescent="0.25">
      <c r="A39" s="159">
        <v>178</v>
      </c>
      <c r="B39" s="193" t="s">
        <v>145</v>
      </c>
      <c r="C39" s="188">
        <v>13.972</v>
      </c>
      <c r="D39" s="188">
        <v>14.089</v>
      </c>
      <c r="E39" s="173" t="s">
        <v>157</v>
      </c>
      <c r="F39" s="173" t="s">
        <v>148</v>
      </c>
      <c r="G39" s="169">
        <f>625-12.5-25</f>
        <v>587.5</v>
      </c>
      <c r="H39" s="166" t="s">
        <v>174</v>
      </c>
      <c r="I39" s="162" t="s">
        <v>169</v>
      </c>
      <c r="J39" s="205"/>
      <c r="K39" s="179">
        <f>C39-(12.5*K6)</f>
        <v>13.96963257625</v>
      </c>
      <c r="L39" s="179">
        <f>D39+(37.5*K6)</f>
        <v>14.09610227125</v>
      </c>
      <c r="M39" s="176">
        <f>37.5+575</f>
        <v>612.5</v>
      </c>
      <c r="N39" s="201" t="s">
        <v>157</v>
      </c>
      <c r="O39" s="201" t="s">
        <v>158</v>
      </c>
      <c r="P39" s="201" t="s">
        <v>170</v>
      </c>
      <c r="Q39" s="201" t="s">
        <v>172</v>
      </c>
      <c r="R39" s="201" t="s">
        <v>153</v>
      </c>
      <c r="S39" s="201" t="s">
        <v>153</v>
      </c>
      <c r="T39" s="201"/>
      <c r="U39" s="201"/>
      <c r="V39" s="201" t="s">
        <v>140</v>
      </c>
      <c r="W39" s="201"/>
      <c r="X39" s="236" t="s">
        <v>213</v>
      </c>
      <c r="Y39" s="108" t="s">
        <v>176</v>
      </c>
    </row>
    <row r="40" spans="1:25" s="2" customFormat="1" ht="15" customHeight="1" x14ac:dyDescent="0.25">
      <c r="A40" s="160"/>
      <c r="B40" s="195"/>
      <c r="C40" s="189"/>
      <c r="D40" s="189"/>
      <c r="E40" s="174"/>
      <c r="F40" s="174"/>
      <c r="G40" s="171"/>
      <c r="H40" s="167"/>
      <c r="I40" s="164"/>
      <c r="J40" s="206"/>
      <c r="K40" s="210"/>
      <c r="L40" s="210"/>
      <c r="M40" s="209"/>
      <c r="N40" s="202"/>
      <c r="O40" s="202"/>
      <c r="P40" s="204"/>
      <c r="Q40" s="204"/>
      <c r="R40" s="202"/>
      <c r="S40" s="202"/>
      <c r="T40" s="204"/>
      <c r="U40" s="204"/>
      <c r="V40" s="204"/>
      <c r="W40" s="204"/>
      <c r="X40" s="202"/>
      <c r="Y40" s="152" t="s">
        <v>227</v>
      </c>
    </row>
    <row r="41" spans="1:25" s="2" customFormat="1" ht="15" customHeight="1" x14ac:dyDescent="0.25">
      <c r="A41" s="160"/>
      <c r="B41" s="195"/>
      <c r="C41" s="189"/>
      <c r="D41" s="189"/>
      <c r="E41" s="174"/>
      <c r="F41" s="174"/>
      <c r="G41" s="171"/>
      <c r="H41" s="167"/>
      <c r="I41" s="164"/>
      <c r="J41" s="206"/>
      <c r="K41" s="210"/>
      <c r="L41" s="210"/>
      <c r="M41" s="209"/>
      <c r="N41" s="202"/>
      <c r="O41" s="202"/>
      <c r="P41" s="204"/>
      <c r="Q41" s="204"/>
      <c r="R41" s="202"/>
      <c r="S41" s="202"/>
      <c r="T41" s="204"/>
      <c r="U41" s="204"/>
      <c r="V41" s="204"/>
      <c r="W41" s="204"/>
      <c r="X41" s="202"/>
      <c r="Y41" s="100" t="s">
        <v>214</v>
      </c>
    </row>
    <row r="42" spans="1:25" s="2" customFormat="1" ht="15" customHeight="1" thickBot="1" x14ac:dyDescent="0.3">
      <c r="A42" s="161"/>
      <c r="B42" s="196"/>
      <c r="C42" s="190"/>
      <c r="D42" s="190"/>
      <c r="E42" s="175"/>
      <c r="F42" s="175"/>
      <c r="G42" s="172"/>
      <c r="H42" s="168"/>
      <c r="I42" s="165"/>
      <c r="J42" s="207"/>
      <c r="K42" s="181"/>
      <c r="L42" s="181"/>
      <c r="M42" s="178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37"/>
      <c r="Y42" s="101" t="s">
        <v>215</v>
      </c>
    </row>
    <row r="43" spans="1:25" s="2" customFormat="1" ht="15" customHeight="1" thickBot="1" x14ac:dyDescent="0.3">
      <c r="A43" s="102"/>
      <c r="B43" s="103"/>
      <c r="C43" s="18"/>
      <c r="D43" s="18"/>
      <c r="E43" s="4"/>
      <c r="F43" s="4"/>
      <c r="G43" s="14"/>
      <c r="H43" s="7"/>
      <c r="I43" s="8"/>
      <c r="J43" s="17"/>
      <c r="K43" s="104"/>
      <c r="L43" s="104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9"/>
    </row>
    <row r="44" spans="1:25" s="2" customFormat="1" ht="15" customHeight="1" x14ac:dyDescent="0.25">
      <c r="A44" s="159">
        <v>179</v>
      </c>
      <c r="B44" s="193" t="s">
        <v>144</v>
      </c>
      <c r="C44" s="188">
        <v>14.409000000000001</v>
      </c>
      <c r="D44" s="188">
        <v>14.332000000000001</v>
      </c>
      <c r="E44" s="173" t="s">
        <v>148</v>
      </c>
      <c r="F44" s="173" t="s">
        <v>148</v>
      </c>
      <c r="G44" s="169">
        <f>400-25-25</f>
        <v>350</v>
      </c>
      <c r="H44" s="166"/>
      <c r="I44" s="162" t="s">
        <v>177</v>
      </c>
      <c r="J44" s="185"/>
      <c r="K44" s="182">
        <f>C44+(25*K6)</f>
        <v>14.413734847500001</v>
      </c>
      <c r="L44" s="179">
        <f>D44-(25*K6)</f>
        <v>14.327265152500001</v>
      </c>
      <c r="M44" s="176">
        <v>350</v>
      </c>
      <c r="N44" s="201" t="s">
        <v>158</v>
      </c>
      <c r="O44" s="201" t="s">
        <v>158</v>
      </c>
      <c r="P44" s="201" t="s">
        <v>179</v>
      </c>
      <c r="Q44" s="201" t="s">
        <v>180</v>
      </c>
      <c r="R44" s="201" t="s">
        <v>153</v>
      </c>
      <c r="S44" s="201" t="s">
        <v>153</v>
      </c>
      <c r="T44" s="201"/>
      <c r="U44" s="201"/>
      <c r="V44" s="201" t="s">
        <v>140</v>
      </c>
      <c r="W44" s="201"/>
      <c r="X44" s="236" t="s">
        <v>147</v>
      </c>
      <c r="Y44" s="100" t="s">
        <v>181</v>
      </c>
    </row>
    <row r="45" spans="1:25" s="2" customFormat="1" ht="15" customHeight="1" x14ac:dyDescent="0.25">
      <c r="A45" s="191"/>
      <c r="B45" s="208"/>
      <c r="C45" s="216"/>
      <c r="D45" s="216"/>
      <c r="E45" s="174"/>
      <c r="F45" s="174"/>
      <c r="G45" s="214"/>
      <c r="H45" s="167"/>
      <c r="I45" s="213"/>
      <c r="J45" s="186"/>
      <c r="K45" s="183"/>
      <c r="L45" s="180"/>
      <c r="M45" s="177"/>
      <c r="N45" s="202"/>
      <c r="O45" s="202"/>
      <c r="P45" s="202"/>
      <c r="Q45" s="202"/>
      <c r="R45" s="202"/>
      <c r="S45" s="202"/>
      <c r="T45" s="249"/>
      <c r="U45" s="249"/>
      <c r="V45" s="204"/>
      <c r="W45" s="249"/>
      <c r="X45" s="202"/>
      <c r="Y45" s="152" t="s">
        <v>228</v>
      </c>
    </row>
    <row r="46" spans="1:25" s="2" customFormat="1" ht="15" customHeight="1" x14ac:dyDescent="0.25">
      <c r="A46" s="191"/>
      <c r="B46" s="208"/>
      <c r="C46" s="216"/>
      <c r="D46" s="216"/>
      <c r="E46" s="174"/>
      <c r="F46" s="174"/>
      <c r="G46" s="214"/>
      <c r="H46" s="167"/>
      <c r="I46" s="213"/>
      <c r="J46" s="186"/>
      <c r="K46" s="183"/>
      <c r="L46" s="180"/>
      <c r="M46" s="177"/>
      <c r="N46" s="202"/>
      <c r="O46" s="202"/>
      <c r="P46" s="202"/>
      <c r="Q46" s="202"/>
      <c r="R46" s="202"/>
      <c r="S46" s="202"/>
      <c r="T46" s="249"/>
      <c r="U46" s="249"/>
      <c r="V46" s="204"/>
      <c r="W46" s="249"/>
      <c r="X46" s="202"/>
      <c r="Y46" s="100" t="s">
        <v>175</v>
      </c>
    </row>
    <row r="47" spans="1:25" s="2" customFormat="1" ht="15" customHeight="1" thickBot="1" x14ac:dyDescent="0.3">
      <c r="A47" s="161"/>
      <c r="B47" s="196"/>
      <c r="C47" s="190"/>
      <c r="D47" s="190"/>
      <c r="E47" s="175"/>
      <c r="F47" s="175"/>
      <c r="G47" s="172"/>
      <c r="H47" s="168"/>
      <c r="I47" s="165"/>
      <c r="J47" s="187"/>
      <c r="K47" s="184"/>
      <c r="L47" s="181"/>
      <c r="M47" s="178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37"/>
      <c r="Y47" s="101"/>
    </row>
    <row r="48" spans="1:25" s="2" customFormat="1" ht="15" customHeight="1" thickBot="1" x14ac:dyDescent="0.3">
      <c r="A48" s="102"/>
      <c r="B48" s="103"/>
      <c r="C48" s="18"/>
      <c r="D48" s="18"/>
      <c r="E48" s="4"/>
      <c r="F48" s="4"/>
      <c r="G48" s="14"/>
      <c r="H48" s="7"/>
      <c r="I48" s="8"/>
      <c r="J48" s="17"/>
      <c r="K48" s="104"/>
      <c r="L48" s="104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6"/>
    </row>
    <row r="49" spans="1:25" s="2" customFormat="1" ht="15" customHeight="1" x14ac:dyDescent="0.25">
      <c r="A49" s="159">
        <v>180</v>
      </c>
      <c r="B49" s="193" t="s">
        <v>145</v>
      </c>
      <c r="C49" s="188">
        <v>14.772</v>
      </c>
      <c r="D49" s="188">
        <v>14.795</v>
      </c>
      <c r="E49" s="173" t="s">
        <v>157</v>
      </c>
      <c r="F49" s="173" t="s">
        <v>158</v>
      </c>
      <c r="G49" s="169">
        <f>162.5-12.5-50</f>
        <v>100</v>
      </c>
      <c r="H49" s="166"/>
      <c r="I49" s="162" t="s">
        <v>184</v>
      </c>
      <c r="J49" s="185" t="s">
        <v>182</v>
      </c>
      <c r="K49" s="182">
        <f>C49</f>
        <v>14.772</v>
      </c>
      <c r="L49" s="179">
        <f>D49</f>
        <v>14.795</v>
      </c>
      <c r="M49" s="176"/>
      <c r="N49" s="201"/>
      <c r="O49" s="201"/>
      <c r="P49" s="201" t="s">
        <v>185</v>
      </c>
      <c r="Q49" s="201" t="s">
        <v>186</v>
      </c>
      <c r="R49" s="201" t="s">
        <v>153</v>
      </c>
      <c r="S49" s="201" t="s">
        <v>153</v>
      </c>
      <c r="T49" s="201"/>
      <c r="U49" s="201"/>
      <c r="V49" s="201"/>
      <c r="W49" s="201"/>
      <c r="X49" s="236" t="s">
        <v>213</v>
      </c>
      <c r="Y49" s="112" t="s">
        <v>183</v>
      </c>
    </row>
    <row r="50" spans="1:25" s="2" customFormat="1" ht="15" customHeight="1" x14ac:dyDescent="0.25">
      <c r="A50" s="160"/>
      <c r="B50" s="195"/>
      <c r="C50" s="189"/>
      <c r="D50" s="189"/>
      <c r="E50" s="174"/>
      <c r="F50" s="174"/>
      <c r="G50" s="171"/>
      <c r="H50" s="244"/>
      <c r="I50" s="164"/>
      <c r="J50" s="247"/>
      <c r="K50" s="211"/>
      <c r="L50" s="210"/>
      <c r="M50" s="209"/>
      <c r="N50" s="202"/>
      <c r="O50" s="202"/>
      <c r="P50" s="204"/>
      <c r="Q50" s="204"/>
      <c r="R50" s="202"/>
      <c r="S50" s="202"/>
      <c r="T50" s="204"/>
      <c r="U50" s="204"/>
      <c r="V50" s="204"/>
      <c r="W50" s="204"/>
      <c r="X50" s="202"/>
      <c r="Y50" s="100"/>
    </row>
    <row r="51" spans="1:25" s="2" customFormat="1" ht="15" customHeight="1" x14ac:dyDescent="0.25">
      <c r="A51" s="160"/>
      <c r="B51" s="195"/>
      <c r="C51" s="189"/>
      <c r="D51" s="189"/>
      <c r="E51" s="174"/>
      <c r="F51" s="174"/>
      <c r="G51" s="171"/>
      <c r="H51" s="244"/>
      <c r="I51" s="164"/>
      <c r="J51" s="247"/>
      <c r="K51" s="211"/>
      <c r="L51" s="210"/>
      <c r="M51" s="209"/>
      <c r="N51" s="202"/>
      <c r="O51" s="202"/>
      <c r="P51" s="204"/>
      <c r="Q51" s="204"/>
      <c r="R51" s="202"/>
      <c r="S51" s="202"/>
      <c r="T51" s="204"/>
      <c r="U51" s="204"/>
      <c r="V51" s="204"/>
      <c r="W51" s="204"/>
      <c r="X51" s="202"/>
      <c r="Y51" s="108"/>
    </row>
    <row r="52" spans="1:25" s="2" customFormat="1" ht="15" customHeight="1" thickBot="1" x14ac:dyDescent="0.3">
      <c r="A52" s="161"/>
      <c r="B52" s="196"/>
      <c r="C52" s="190"/>
      <c r="D52" s="190"/>
      <c r="E52" s="175"/>
      <c r="F52" s="175"/>
      <c r="G52" s="172"/>
      <c r="H52" s="168"/>
      <c r="I52" s="165"/>
      <c r="J52" s="187"/>
      <c r="K52" s="184"/>
      <c r="L52" s="181"/>
      <c r="M52" s="178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37"/>
      <c r="Y52" s="101"/>
    </row>
    <row r="53" spans="1:25" s="2" customFormat="1" ht="15" customHeight="1" x14ac:dyDescent="0.25">
      <c r="A53" s="4"/>
      <c r="B53" s="4"/>
      <c r="C53" s="18"/>
      <c r="D53" s="18"/>
      <c r="E53" s="4"/>
      <c r="F53" s="4"/>
      <c r="G53" s="14"/>
      <c r="H53" s="7"/>
      <c r="I53" s="8"/>
      <c r="J53" s="17"/>
      <c r="K53" s="104"/>
      <c r="L53" s="104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5" spans="1:25" ht="14.25" customHeight="1" x14ac:dyDescent="0.25">
      <c r="K55" s="72" t="s">
        <v>133</v>
      </c>
      <c r="L55" s="158">
        <v>1.893939E-4</v>
      </c>
      <c r="M55" s="158"/>
    </row>
  </sheetData>
  <mergeCells count="226">
    <mergeCell ref="X49:X52"/>
    <mergeCell ref="W49:W52"/>
    <mergeCell ref="V49:V52"/>
    <mergeCell ref="U49:U52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X44:X47"/>
    <mergeCell ref="X9:X12"/>
    <mergeCell ref="W29:W32"/>
    <mergeCell ref="V29:V32"/>
    <mergeCell ref="X14:X17"/>
    <mergeCell ref="X19:X22"/>
    <mergeCell ref="X24:X27"/>
    <mergeCell ref="X29:X32"/>
    <mergeCell ref="X34:X37"/>
    <mergeCell ref="V44:V47"/>
    <mergeCell ref="X39:X42"/>
    <mergeCell ref="W39:W42"/>
    <mergeCell ref="V39:V42"/>
    <mergeCell ref="U39:U42"/>
    <mergeCell ref="S19:S22"/>
    <mergeCell ref="J24:J27"/>
    <mergeCell ref="J34:J37"/>
    <mergeCell ref="V24:V27"/>
    <mergeCell ref="K29:K32"/>
    <mergeCell ref="J29:J32"/>
    <mergeCell ref="L24:L27"/>
    <mergeCell ref="K24:K27"/>
    <mergeCell ref="L34:L37"/>
    <mergeCell ref="K34:K37"/>
    <mergeCell ref="P29:P32"/>
    <mergeCell ref="L29:L32"/>
    <mergeCell ref="P44:P47"/>
    <mergeCell ref="O44:O47"/>
    <mergeCell ref="N44:N4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A24:A27"/>
    <mergeCell ref="U19:U22"/>
    <mergeCell ref="T39:T42"/>
    <mergeCell ref="U44:U47"/>
    <mergeCell ref="T44:T47"/>
    <mergeCell ref="S44:S47"/>
    <mergeCell ref="R44:R47"/>
    <mergeCell ref="A19:A22"/>
    <mergeCell ref="G39:G42"/>
    <mergeCell ref="K39:K42"/>
    <mergeCell ref="T24:T27"/>
    <mergeCell ref="S24:S27"/>
    <mergeCell ref="R19:R22"/>
    <mergeCell ref="Q19:Q22"/>
    <mergeCell ref="T19:T22"/>
    <mergeCell ref="O24:O27"/>
    <mergeCell ref="N24:N27"/>
    <mergeCell ref="M24:M27"/>
    <mergeCell ref="U24:U27"/>
    <mergeCell ref="G24:G27"/>
    <mergeCell ref="F24:F27"/>
    <mergeCell ref="E39:E42"/>
    <mergeCell ref="C24:C27"/>
    <mergeCell ref="D29:D32"/>
    <mergeCell ref="J49:J52"/>
    <mergeCell ref="T49:T52"/>
    <mergeCell ref="M34:M37"/>
    <mergeCell ref="W24:W27"/>
    <mergeCell ref="W34:W37"/>
    <mergeCell ref="V34:V37"/>
    <mergeCell ref="W44:W47"/>
    <mergeCell ref="M14:M17"/>
    <mergeCell ref="L14:L17"/>
    <mergeCell ref="K14:K17"/>
    <mergeCell ref="J14:J17"/>
    <mergeCell ref="O14:O17"/>
    <mergeCell ref="N14:N17"/>
    <mergeCell ref="L19:L22"/>
    <mergeCell ref="K19:K22"/>
    <mergeCell ref="W14:W17"/>
    <mergeCell ref="V14:V17"/>
    <mergeCell ref="U14:U17"/>
    <mergeCell ref="P19:P22"/>
    <mergeCell ref="P34:P37"/>
    <mergeCell ref="Q44:Q47"/>
    <mergeCell ref="M19:M22"/>
    <mergeCell ref="P24:P27"/>
    <mergeCell ref="N49:N52"/>
    <mergeCell ref="A14:A17"/>
    <mergeCell ref="J19:J22"/>
    <mergeCell ref="D19:D22"/>
    <mergeCell ref="W19:W22"/>
    <mergeCell ref="C14:C17"/>
    <mergeCell ref="I14:I17"/>
    <mergeCell ref="V19:V22"/>
    <mergeCell ref="O19:O22"/>
    <mergeCell ref="N19:N22"/>
    <mergeCell ref="C19:C22"/>
    <mergeCell ref="B19:B22"/>
    <mergeCell ref="I19:I22"/>
    <mergeCell ref="H19:H22"/>
    <mergeCell ref="G19:G22"/>
    <mergeCell ref="F19:F22"/>
    <mergeCell ref="E19:E22"/>
    <mergeCell ref="F14:F17"/>
    <mergeCell ref="T14:T17"/>
    <mergeCell ref="K1:L1"/>
    <mergeCell ref="S49:S52"/>
    <mergeCell ref="R49:R52"/>
    <mergeCell ref="Q49:Q52"/>
    <mergeCell ref="P49:P52"/>
    <mergeCell ref="R34:R37"/>
    <mergeCell ref="S39:S42"/>
    <mergeCell ref="O29:O32"/>
    <mergeCell ref="N29:N32"/>
    <mergeCell ref="O34:O37"/>
    <mergeCell ref="R24:R27"/>
    <mergeCell ref="Q24:Q27"/>
    <mergeCell ref="R29:R32"/>
    <mergeCell ref="Q29:Q32"/>
    <mergeCell ref="S14:S17"/>
    <mergeCell ref="R14:R17"/>
    <mergeCell ref="Q14:Q17"/>
    <mergeCell ref="A3:XFD3"/>
    <mergeCell ref="A4:XFD4"/>
    <mergeCell ref="B29:B32"/>
    <mergeCell ref="H14:H17"/>
    <mergeCell ref="I49:I52"/>
    <mergeCell ref="H49:H52"/>
    <mergeCell ref="B1:C1"/>
    <mergeCell ref="C29:C32"/>
    <mergeCell ref="F49:F52"/>
    <mergeCell ref="E49:E52"/>
    <mergeCell ref="E44:E47"/>
    <mergeCell ref="D44:D47"/>
    <mergeCell ref="C44:C47"/>
    <mergeCell ref="P14:P17"/>
    <mergeCell ref="N1:O1"/>
    <mergeCell ref="H9:H12"/>
    <mergeCell ref="A2:Y2"/>
    <mergeCell ref="A5:J5"/>
    <mergeCell ref="K5:Y5"/>
    <mergeCell ref="E14:E17"/>
    <mergeCell ref="D14:D17"/>
    <mergeCell ref="B24:B27"/>
    <mergeCell ref="I24:I27"/>
    <mergeCell ref="F44:F47"/>
    <mergeCell ref="B49:B52"/>
    <mergeCell ref="A39:A42"/>
    <mergeCell ref="U34:U37"/>
    <mergeCell ref="T34:T37"/>
    <mergeCell ref="S34:S37"/>
    <mergeCell ref="Q34:Q37"/>
    <mergeCell ref="M29:M32"/>
    <mergeCell ref="M49:M52"/>
    <mergeCell ref="L49:L52"/>
    <mergeCell ref="K49:K52"/>
    <mergeCell ref="I39:I42"/>
    <mergeCell ref="E24:E27"/>
    <mergeCell ref="D24:D27"/>
    <mergeCell ref="H24:H27"/>
    <mergeCell ref="U29:U32"/>
    <mergeCell ref="T29:T32"/>
    <mergeCell ref="S29:S32"/>
    <mergeCell ref="N34:N37"/>
    <mergeCell ref="F39:F42"/>
    <mergeCell ref="M39:M42"/>
    <mergeCell ref="L39:L42"/>
    <mergeCell ref="I44:I47"/>
    <mergeCell ref="H44:H47"/>
    <mergeCell ref="G44:G47"/>
    <mergeCell ref="O49:O52"/>
    <mergeCell ref="D34:D37"/>
    <mergeCell ref="D39:D42"/>
    <mergeCell ref="I29:I32"/>
    <mergeCell ref="H29:H32"/>
    <mergeCell ref="G29:G32"/>
    <mergeCell ref="H39:H42"/>
    <mergeCell ref="B39:B42"/>
    <mergeCell ref="R39:R42"/>
    <mergeCell ref="Q39:Q42"/>
    <mergeCell ref="P39:P42"/>
    <mergeCell ref="J39:J42"/>
    <mergeCell ref="B44:B47"/>
    <mergeCell ref="C39:C42"/>
    <mergeCell ref="O39:O42"/>
    <mergeCell ref="N39:N42"/>
    <mergeCell ref="K6:L6"/>
    <mergeCell ref="L55:M55"/>
    <mergeCell ref="A49:A52"/>
    <mergeCell ref="I34:I37"/>
    <mergeCell ref="H34:H37"/>
    <mergeCell ref="G34:G37"/>
    <mergeCell ref="F34:F37"/>
    <mergeCell ref="E34:E37"/>
    <mergeCell ref="M44:M47"/>
    <mergeCell ref="L44:L47"/>
    <mergeCell ref="K44:K47"/>
    <mergeCell ref="J44:J47"/>
    <mergeCell ref="D49:D52"/>
    <mergeCell ref="A44:A47"/>
    <mergeCell ref="C34:C37"/>
    <mergeCell ref="B34:B37"/>
    <mergeCell ref="A34:A37"/>
    <mergeCell ref="A29:A32"/>
    <mergeCell ref="F29:F32"/>
    <mergeCell ref="G14:G17"/>
    <mergeCell ref="B14:B17"/>
    <mergeCell ref="E29:E32"/>
    <mergeCell ref="C49:C52"/>
    <mergeCell ref="G49:G52"/>
  </mergeCells>
  <pageMargins left="0.25" right="0.25" top="0.2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N13"/>
  <sheetViews>
    <sheetView tabSelected="1" zoomScaleNormal="100" workbookViewId="0">
      <pane ySplit="1" topLeftCell="A2" activePane="bottomLeft" state="frozen"/>
      <selection pane="bottomLeft" activeCell="J1" sqref="J1:J1048576"/>
    </sheetView>
  </sheetViews>
  <sheetFormatPr defaultRowHeight="14.25" customHeight="1" x14ac:dyDescent="0.25"/>
  <cols>
    <col min="1" max="1" width="10.140625" style="4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93" customWidth="1"/>
    <col min="14" max="14" width="14.7109375" style="4" customWidth="1"/>
  </cols>
  <sheetData>
    <row r="1" spans="1:14" s="2" customFormat="1" ht="54.75" customHeight="1" thickBot="1" x14ac:dyDescent="0.3">
      <c r="A1" s="86" t="s">
        <v>0</v>
      </c>
      <c r="B1" s="87" t="s">
        <v>107</v>
      </c>
      <c r="C1" s="87" t="s">
        <v>108</v>
      </c>
      <c r="D1" s="88" t="s">
        <v>24</v>
      </c>
      <c r="E1" s="89" t="s">
        <v>24</v>
      </c>
      <c r="F1" s="90" t="s">
        <v>107</v>
      </c>
      <c r="G1" s="90" t="s">
        <v>108</v>
      </c>
      <c r="H1" s="90" t="s">
        <v>132</v>
      </c>
      <c r="I1" s="90" t="s">
        <v>128</v>
      </c>
      <c r="J1" s="90" t="s">
        <v>129</v>
      </c>
      <c r="K1" s="90" t="s">
        <v>130</v>
      </c>
      <c r="L1" s="90" t="s">
        <v>131</v>
      </c>
      <c r="M1" s="92" t="s">
        <v>74</v>
      </c>
      <c r="N1" s="91" t="s">
        <v>134</v>
      </c>
    </row>
    <row r="2" spans="1:14" s="2" customFormat="1" ht="15" customHeight="1" x14ac:dyDescent="0.25">
      <c r="A2" s="53">
        <f>'GR NOTES'!A9</f>
        <v>172</v>
      </c>
      <c r="B2" s="127" t="str">
        <f>'GR NOTES'!E9</f>
        <v>TYPE A</v>
      </c>
      <c r="C2" s="127" t="str">
        <f>'GR NOTES'!F9</f>
        <v>TYPE A</v>
      </c>
      <c r="D2" s="128">
        <f>'GR NOTES'!G9</f>
        <v>25</v>
      </c>
      <c r="E2" s="129">
        <f>'GR NOTES'!M9</f>
        <v>200</v>
      </c>
      <c r="F2" s="130" t="str">
        <f>'GR NOTES'!N9</f>
        <v>TYPE T</v>
      </c>
      <c r="G2" s="130" t="str">
        <f>'GR NOTES'!O9</f>
        <v>TYPE E</v>
      </c>
      <c r="H2" s="130">
        <v>0</v>
      </c>
      <c r="I2" s="147">
        <v>0</v>
      </c>
      <c r="J2" s="147">
        <v>0</v>
      </c>
      <c r="K2" s="147">
        <v>0</v>
      </c>
      <c r="L2" s="130">
        <f>ROUNDUP(((E2+H2)/100)+2,-0.1)</f>
        <v>4</v>
      </c>
      <c r="M2" s="148">
        <f>E2+H2</f>
        <v>200</v>
      </c>
      <c r="N2" s="146">
        <v>0</v>
      </c>
    </row>
    <row r="3" spans="1:14" s="2" customFormat="1" ht="15" customHeight="1" x14ac:dyDescent="0.25">
      <c r="A3" s="122">
        <f>'GR NOTES'!A14</f>
        <v>173</v>
      </c>
      <c r="B3" s="122" t="str">
        <f>'GR NOTES'!E14</f>
        <v>TYPE A</v>
      </c>
      <c r="C3" s="122" t="str">
        <f>'GR NOTES'!F14</f>
        <v>TYPE A</v>
      </c>
      <c r="D3" s="120">
        <f>'GR NOTES'!G14</f>
        <v>25</v>
      </c>
      <c r="E3" s="124">
        <f>'GR NOTES'!M14</f>
        <v>175</v>
      </c>
      <c r="F3" s="121" t="str">
        <f>'GR NOTES'!N14</f>
        <v>TYPE T</v>
      </c>
      <c r="G3" s="121" t="str">
        <f>'GR NOTES'!O14</f>
        <v>TYPE T</v>
      </c>
      <c r="H3" s="121">
        <v>0</v>
      </c>
      <c r="I3" s="121">
        <v>0</v>
      </c>
      <c r="J3" s="123">
        <v>0</v>
      </c>
      <c r="K3" s="123">
        <v>0</v>
      </c>
      <c r="L3" s="150">
        <f t="shared" ref="L3:L9" si="0">ROUNDUP(((E3+H3)/100)+2,-0.1)</f>
        <v>4</v>
      </c>
      <c r="M3" s="149">
        <f t="shared" ref="M3:M10" si="1">E3+H3</f>
        <v>175</v>
      </c>
      <c r="N3" s="121">
        <v>0</v>
      </c>
    </row>
    <row r="4" spans="1:14" s="2" customFormat="1" ht="15" customHeight="1" x14ac:dyDescent="0.25">
      <c r="A4" s="122">
        <f>'GR NOTES'!A19</f>
        <v>174</v>
      </c>
      <c r="B4" s="122" t="str">
        <f>'GR NOTES'!E19</f>
        <v>BTA 4</v>
      </c>
      <c r="C4" s="122" t="str">
        <f>'GR NOTES'!F19</f>
        <v>TYPE A</v>
      </c>
      <c r="D4" s="120">
        <f>'GR NOTES'!G19</f>
        <v>250</v>
      </c>
      <c r="E4" s="124">
        <f>'GR NOTES'!M19</f>
        <v>250</v>
      </c>
      <c r="F4" s="121" t="str">
        <f>'GR NOTES'!N19</f>
        <v>BTA 4</v>
      </c>
      <c r="G4" s="121" t="str">
        <f>'GR NOTES'!O19</f>
        <v>TYPE E</v>
      </c>
      <c r="H4" s="121">
        <v>0</v>
      </c>
      <c r="I4" s="121">
        <v>0</v>
      </c>
      <c r="J4" s="123">
        <v>2</v>
      </c>
      <c r="K4" s="123">
        <v>1</v>
      </c>
      <c r="L4" s="150">
        <f t="shared" si="0"/>
        <v>5</v>
      </c>
      <c r="M4" s="149">
        <f t="shared" si="1"/>
        <v>250</v>
      </c>
      <c r="N4" s="121">
        <v>0</v>
      </c>
    </row>
    <row r="5" spans="1:14" s="2" customFormat="1" ht="15" customHeight="1" x14ac:dyDescent="0.25">
      <c r="A5" s="122">
        <f>'GR NOTES'!A24</f>
        <v>175</v>
      </c>
      <c r="B5" s="122" t="str">
        <f>'GR NOTES'!E24</f>
        <v>TYPE A</v>
      </c>
      <c r="C5" s="122" t="str">
        <f>'GR NOTES'!F24</f>
        <v>BTA 4</v>
      </c>
      <c r="D5" s="120">
        <f>'GR NOTES'!G24</f>
        <v>137.5</v>
      </c>
      <c r="E5" s="124">
        <f>'GR NOTES'!M24</f>
        <v>137.5</v>
      </c>
      <c r="F5" s="121" t="str">
        <f>'GR NOTES'!N24</f>
        <v>TYPE E</v>
      </c>
      <c r="G5" s="121" t="str">
        <f>'GR NOTES'!O24</f>
        <v>BTA 4</v>
      </c>
      <c r="H5" s="121">
        <v>0</v>
      </c>
      <c r="I5" s="121">
        <v>0</v>
      </c>
      <c r="J5" s="123">
        <v>1</v>
      </c>
      <c r="K5" s="123">
        <v>1</v>
      </c>
      <c r="L5" s="150">
        <f t="shared" si="0"/>
        <v>4</v>
      </c>
      <c r="M5" s="149">
        <f t="shared" si="1"/>
        <v>137.5</v>
      </c>
      <c r="N5" s="121">
        <v>0</v>
      </c>
    </row>
    <row r="6" spans="1:14" s="2" customFormat="1" ht="15" customHeight="1" x14ac:dyDescent="0.25">
      <c r="A6" s="122">
        <f>'GR NOTES'!A29</f>
        <v>176</v>
      </c>
      <c r="B6" s="122" t="str">
        <f>'GR NOTES'!E29</f>
        <v>TYPE A</v>
      </c>
      <c r="C6" s="122" t="str">
        <f>'GR NOTES'!F29</f>
        <v>BTA 4</v>
      </c>
      <c r="D6" s="120">
        <f>'GR NOTES'!G29</f>
        <v>212.5</v>
      </c>
      <c r="E6" s="124">
        <f>'GR NOTES'!M29</f>
        <v>212.5</v>
      </c>
      <c r="F6" s="121" t="str">
        <f>'GR NOTES'!N29</f>
        <v>TYPE E</v>
      </c>
      <c r="G6" s="121" t="str">
        <f>'GR NOTES'!O29</f>
        <v>BTA 4</v>
      </c>
      <c r="H6" s="121">
        <v>0</v>
      </c>
      <c r="I6" s="121">
        <v>1</v>
      </c>
      <c r="J6" s="123">
        <v>0</v>
      </c>
      <c r="K6" s="123">
        <v>0</v>
      </c>
      <c r="L6" s="150">
        <f t="shared" si="0"/>
        <v>5</v>
      </c>
      <c r="M6" s="149">
        <f t="shared" si="1"/>
        <v>212.5</v>
      </c>
      <c r="N6" s="121">
        <v>0</v>
      </c>
    </row>
    <row r="7" spans="1:14" s="2" customFormat="1" ht="15" customHeight="1" x14ac:dyDescent="0.25">
      <c r="A7" s="122">
        <f>'GR NOTES'!A34</f>
        <v>177</v>
      </c>
      <c r="B7" s="122" t="str">
        <f>'GR NOTES'!E34</f>
        <v>BTA 4</v>
      </c>
      <c r="C7" s="122" t="str">
        <f>'GR NOTES'!F34</f>
        <v>TYPE A</v>
      </c>
      <c r="D7" s="120">
        <f>'GR NOTES'!G34</f>
        <v>50</v>
      </c>
      <c r="E7" s="124">
        <f>'GR NOTES'!M34</f>
        <v>62.5</v>
      </c>
      <c r="F7" s="121" t="str">
        <f>'GR NOTES'!N34</f>
        <v>BTA 4</v>
      </c>
      <c r="G7" s="121" t="str">
        <f>'GR NOTES'!O34</f>
        <v>TYPE T</v>
      </c>
      <c r="H7" s="121">
        <v>0</v>
      </c>
      <c r="I7" s="121">
        <v>2</v>
      </c>
      <c r="J7" s="123">
        <v>0</v>
      </c>
      <c r="K7" s="123">
        <v>0</v>
      </c>
      <c r="L7" s="150">
        <f t="shared" si="0"/>
        <v>3</v>
      </c>
      <c r="M7" s="149">
        <f t="shared" si="1"/>
        <v>62.5</v>
      </c>
      <c r="N7" s="124">
        <f>D7</f>
        <v>50</v>
      </c>
    </row>
    <row r="8" spans="1:14" s="2" customFormat="1" ht="15" customHeight="1" x14ac:dyDescent="0.25">
      <c r="A8" s="122">
        <f>'GR NOTES'!A39</f>
        <v>178</v>
      </c>
      <c r="B8" s="122" t="str">
        <f>'GR NOTES'!E39</f>
        <v>TYPE T</v>
      </c>
      <c r="C8" s="122" t="str">
        <f>'GR NOTES'!F39</f>
        <v>TYPE A</v>
      </c>
      <c r="D8" s="120">
        <f>'GR NOTES'!G39</f>
        <v>587.5</v>
      </c>
      <c r="E8" s="124">
        <f>'GR NOTES'!M39</f>
        <v>612.5</v>
      </c>
      <c r="F8" s="121" t="str">
        <f>'GR NOTES'!N39</f>
        <v>TYPE T</v>
      </c>
      <c r="G8" s="121" t="str">
        <f>'GR NOTES'!O39</f>
        <v>TYPE E</v>
      </c>
      <c r="H8" s="121">
        <v>0</v>
      </c>
      <c r="I8" s="121">
        <v>0</v>
      </c>
      <c r="J8" s="123">
        <f>1+1+1</f>
        <v>3</v>
      </c>
      <c r="K8" s="123">
        <f>1+1+1</f>
        <v>3</v>
      </c>
      <c r="L8" s="150">
        <f t="shared" si="0"/>
        <v>9</v>
      </c>
      <c r="M8" s="149">
        <f t="shared" si="1"/>
        <v>612.5</v>
      </c>
      <c r="N8" s="121">
        <v>0</v>
      </c>
    </row>
    <row r="9" spans="1:14" s="2" customFormat="1" ht="15" customHeight="1" x14ac:dyDescent="0.25">
      <c r="A9" s="122">
        <f>'GR NOTES'!A44</f>
        <v>179</v>
      </c>
      <c r="B9" s="122" t="str">
        <f>'GR NOTES'!E44</f>
        <v>TYPE A</v>
      </c>
      <c r="C9" s="122" t="str">
        <f>'GR NOTES'!F44</f>
        <v>TYPE A</v>
      </c>
      <c r="D9" s="120">
        <f>'GR NOTES'!G44</f>
        <v>350</v>
      </c>
      <c r="E9" s="124">
        <f>'GR NOTES'!M44</f>
        <v>350</v>
      </c>
      <c r="F9" s="121" t="str">
        <f>'GR NOTES'!N44</f>
        <v>TYPE E</v>
      </c>
      <c r="G9" s="121" t="str">
        <f>'GR NOTES'!O44</f>
        <v>TYPE E</v>
      </c>
      <c r="H9" s="121">
        <v>0</v>
      </c>
      <c r="I9" s="121">
        <v>0</v>
      </c>
      <c r="J9" s="123">
        <v>1</v>
      </c>
      <c r="K9" s="123">
        <v>1</v>
      </c>
      <c r="L9" s="150">
        <f t="shared" si="0"/>
        <v>6</v>
      </c>
      <c r="M9" s="149">
        <f t="shared" si="1"/>
        <v>350</v>
      </c>
      <c r="N9" s="124">
        <f>D9</f>
        <v>350</v>
      </c>
    </row>
    <row r="10" spans="1:14" s="2" customFormat="1" ht="15" customHeight="1" x14ac:dyDescent="0.25">
      <c r="A10" s="122">
        <f>'GR NOTES'!A49</f>
        <v>180</v>
      </c>
      <c r="B10" s="122" t="s">
        <v>167</v>
      </c>
      <c r="C10" s="122" t="s">
        <v>167</v>
      </c>
      <c r="D10" s="120">
        <v>0</v>
      </c>
      <c r="E10" s="124">
        <f>'GR NOTES'!M49</f>
        <v>0</v>
      </c>
      <c r="F10" s="121">
        <f>'GR NOTES'!N49</f>
        <v>0</v>
      </c>
      <c r="G10" s="121">
        <f>'GR NOTES'!O49</f>
        <v>0</v>
      </c>
      <c r="H10" s="121">
        <v>0</v>
      </c>
      <c r="I10" s="121">
        <v>0</v>
      </c>
      <c r="J10" s="123">
        <v>0</v>
      </c>
      <c r="K10" s="123">
        <v>0</v>
      </c>
      <c r="L10" s="123">
        <v>0</v>
      </c>
      <c r="M10" s="149">
        <f t="shared" si="1"/>
        <v>0</v>
      </c>
      <c r="N10" s="121">
        <v>0</v>
      </c>
    </row>
    <row r="11" spans="1:14" s="2" customFormat="1" ht="15" customHeight="1" x14ac:dyDescent="0.25">
      <c r="A11" s="102"/>
      <c r="B11" s="4"/>
      <c r="C11" s="4"/>
      <c r="D11" s="14"/>
      <c r="E11" s="105"/>
      <c r="F11" s="10"/>
      <c r="G11" s="10"/>
      <c r="H11" s="10"/>
      <c r="I11" s="10"/>
      <c r="J11" s="11"/>
      <c r="K11" s="11"/>
      <c r="L11" s="11"/>
      <c r="M11" s="93"/>
      <c r="N11" s="10"/>
    </row>
    <row r="12" spans="1:14" s="2" customFormat="1" ht="15" customHeight="1" x14ac:dyDescent="0.25">
      <c r="A12" s="102"/>
      <c r="B12" s="103"/>
      <c r="C12" s="18"/>
      <c r="D12" s="18"/>
      <c r="E12" s="4"/>
      <c r="F12" s="4"/>
      <c r="G12" s="14"/>
      <c r="H12" s="7"/>
      <c r="I12" s="7"/>
      <c r="J12" s="11"/>
      <c r="K12" s="11"/>
      <c r="L12" s="10"/>
      <c r="M12" s="116"/>
      <c r="N12" s="8"/>
    </row>
    <row r="13" spans="1:14" ht="14.25" customHeight="1" x14ac:dyDescent="0.25">
      <c r="A13" s="113" t="s">
        <v>115</v>
      </c>
      <c r="D13" s="114">
        <f>SUM(D2:D10)</f>
        <v>1637.5</v>
      </c>
      <c r="E13" s="115">
        <f>SUM(E2:E10)</f>
        <v>2000</v>
      </c>
      <c r="H13" s="117">
        <f t="shared" ref="H13:N13" si="2">SUM(H2:H10)</f>
        <v>0</v>
      </c>
      <c r="I13" s="117">
        <f t="shared" si="2"/>
        <v>3</v>
      </c>
      <c r="J13" s="118">
        <f t="shared" si="2"/>
        <v>7</v>
      </c>
      <c r="K13" s="118">
        <f t="shared" si="2"/>
        <v>6</v>
      </c>
      <c r="L13" s="118">
        <f t="shared" si="2"/>
        <v>40</v>
      </c>
      <c r="M13" s="119">
        <f t="shared" si="2"/>
        <v>2000</v>
      </c>
      <c r="N13" s="117">
        <f t="shared" si="2"/>
        <v>400</v>
      </c>
    </row>
  </sheetData>
  <autoFilter ref="A1:N16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80B4-FB21-457E-9E1C-6D70CCD4FD85}">
  <sheetPr>
    <tabColor rgb="FFFFFF00"/>
  </sheetPr>
  <dimension ref="B2:P92"/>
  <sheetViews>
    <sheetView zoomScaleNormal="100" workbookViewId="0">
      <pane ySplit="6" topLeftCell="A10" activePane="bottomLeft" state="frozen"/>
      <selection pane="bottomLeft" activeCell="M17" sqref="M17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273" t="s">
        <v>193</v>
      </c>
      <c r="C2" s="273"/>
      <c r="D2" s="273"/>
      <c r="E2" s="273"/>
      <c r="F2" s="273"/>
      <c r="G2" s="273"/>
    </row>
    <row r="5" spans="2:10" ht="15.75" thickBot="1" x14ac:dyDescent="0.3"/>
    <row r="6" spans="2:10" s="2" customFormat="1" ht="15.75" thickBot="1" x14ac:dyDescent="0.3">
      <c r="B6" s="29" t="s">
        <v>29</v>
      </c>
      <c r="C6" s="30" t="s">
        <v>30</v>
      </c>
      <c r="D6" s="31" t="s">
        <v>33</v>
      </c>
      <c r="E6" s="31" t="s">
        <v>38</v>
      </c>
      <c r="F6" s="32" t="s">
        <v>31</v>
      </c>
      <c r="G6" s="33" t="s">
        <v>32</v>
      </c>
      <c r="I6" s="52"/>
    </row>
    <row r="7" spans="2:10" s="2" customFormat="1" x14ac:dyDescent="0.25">
      <c r="B7" s="34"/>
      <c r="C7" s="35" t="s">
        <v>72</v>
      </c>
      <c r="D7" s="24"/>
      <c r="E7" s="24"/>
      <c r="F7" s="22"/>
      <c r="G7" s="36"/>
    </row>
    <row r="8" spans="2:10" s="2" customFormat="1" ht="15" customHeight="1" x14ac:dyDescent="0.25">
      <c r="B8" s="37" t="s">
        <v>34</v>
      </c>
      <c r="C8" s="2" t="s">
        <v>35</v>
      </c>
      <c r="D8" s="26">
        <f>(QTY!D13)-D9</f>
        <v>1237.5</v>
      </c>
      <c r="E8" s="24" t="s">
        <v>39</v>
      </c>
      <c r="F8" s="22">
        <v>2</v>
      </c>
      <c r="G8" s="36">
        <f t="shared" ref="G8:G13" si="0">D8*F8</f>
        <v>2475</v>
      </c>
    </row>
    <row r="9" spans="2:10" s="2" customFormat="1" ht="15" customHeight="1" x14ac:dyDescent="0.25">
      <c r="B9" s="37" t="s">
        <v>112</v>
      </c>
      <c r="C9" s="2" t="s">
        <v>113</v>
      </c>
      <c r="D9" s="38">
        <f>QTY!N13</f>
        <v>400</v>
      </c>
      <c r="E9" s="24" t="s">
        <v>39</v>
      </c>
      <c r="F9" s="22">
        <v>2.25</v>
      </c>
      <c r="G9" s="36">
        <f t="shared" si="0"/>
        <v>900</v>
      </c>
    </row>
    <row r="10" spans="2:10" s="2" customFormat="1" ht="15" customHeight="1" x14ac:dyDescent="0.25">
      <c r="B10" s="37" t="s">
        <v>36</v>
      </c>
      <c r="C10" s="2" t="s">
        <v>37</v>
      </c>
      <c r="D10" s="24">
        <f>5+6</f>
        <v>11</v>
      </c>
      <c r="E10" s="24" t="s">
        <v>40</v>
      </c>
      <c r="F10" s="22">
        <v>265</v>
      </c>
      <c r="G10" s="36">
        <f t="shared" si="0"/>
        <v>2915</v>
      </c>
      <c r="I10" s="52"/>
    </row>
    <row r="11" spans="2:10" s="2" customFormat="1" ht="15" customHeight="1" x14ac:dyDescent="0.25">
      <c r="B11" s="37" t="s">
        <v>41</v>
      </c>
      <c r="C11" s="2" t="s">
        <v>42</v>
      </c>
      <c r="D11" s="24">
        <v>0</v>
      </c>
      <c r="E11" s="24" t="s">
        <v>40</v>
      </c>
      <c r="F11" s="22">
        <v>150</v>
      </c>
      <c r="G11" s="36">
        <f t="shared" si="0"/>
        <v>0</v>
      </c>
      <c r="I11" s="74" t="s">
        <v>216</v>
      </c>
      <c r="J11" s="84"/>
    </row>
    <row r="12" spans="2:10" s="2" customFormat="1" ht="15" customHeight="1" x14ac:dyDescent="0.25">
      <c r="B12" s="37" t="s">
        <v>43</v>
      </c>
      <c r="C12" s="2" t="s">
        <v>44</v>
      </c>
      <c r="D12" s="24">
        <v>1</v>
      </c>
      <c r="E12" s="24" t="s">
        <v>40</v>
      </c>
      <c r="F12" s="22">
        <v>100</v>
      </c>
      <c r="G12" s="36">
        <f t="shared" si="0"/>
        <v>100</v>
      </c>
      <c r="I12" s="74" t="s">
        <v>217</v>
      </c>
      <c r="J12" s="84"/>
    </row>
    <row r="13" spans="2:10" s="2" customFormat="1" ht="15" customHeight="1" x14ac:dyDescent="0.25">
      <c r="B13" s="37" t="s">
        <v>45</v>
      </c>
      <c r="C13" s="2" t="s">
        <v>46</v>
      </c>
      <c r="D13" s="24">
        <f>2+2</f>
        <v>4</v>
      </c>
      <c r="E13" s="24" t="s">
        <v>40</v>
      </c>
      <c r="F13" s="22">
        <v>80</v>
      </c>
      <c r="G13" s="36">
        <f t="shared" si="0"/>
        <v>320</v>
      </c>
      <c r="I13" s="153">
        <f>(D24*3)/9</f>
        <v>2</v>
      </c>
      <c r="J13" s="84"/>
    </row>
    <row r="14" spans="2:10" s="2" customFormat="1" ht="15" customHeight="1" x14ac:dyDescent="0.25">
      <c r="B14" s="34"/>
      <c r="D14" s="24"/>
      <c r="E14" s="24"/>
      <c r="F14" s="22"/>
      <c r="G14" s="36"/>
      <c r="I14" s="153">
        <f>D25*0.444</f>
        <v>177.6</v>
      </c>
      <c r="J14" s="84"/>
    </row>
    <row r="15" spans="2:10" s="2" customFormat="1" ht="15" customHeight="1" x14ac:dyDescent="0.25">
      <c r="B15" s="37" t="s">
        <v>47</v>
      </c>
      <c r="C15" s="2" t="s">
        <v>83</v>
      </c>
      <c r="D15" s="26">
        <f>QTY!E13</f>
        <v>2000</v>
      </c>
      <c r="E15" s="24" t="s">
        <v>39</v>
      </c>
      <c r="F15" s="22">
        <v>20</v>
      </c>
      <c r="G15" s="36">
        <f t="shared" ref="G15:G25" si="1">D15*F15</f>
        <v>40000</v>
      </c>
      <c r="I15" s="153">
        <f>(((D22+D23)*25)*7.5)/9</f>
        <v>83.333333333333329</v>
      </c>
      <c r="J15" s="84"/>
    </row>
    <row r="16" spans="2:10" s="2" customFormat="1" ht="15" customHeight="1" x14ac:dyDescent="0.25">
      <c r="B16" s="37" t="s">
        <v>109</v>
      </c>
      <c r="C16" s="2" t="s">
        <v>110</v>
      </c>
      <c r="D16" s="24">
        <f>QTY!H12</f>
        <v>0</v>
      </c>
      <c r="E16" s="24" t="s">
        <v>39</v>
      </c>
      <c r="F16" s="22">
        <v>22</v>
      </c>
      <c r="G16" s="36">
        <f t="shared" ref="G16:G24" si="2">D16*F16</f>
        <v>0</v>
      </c>
      <c r="I16" s="81">
        <f>D20*50</f>
        <v>250</v>
      </c>
      <c r="J16" s="84"/>
    </row>
    <row r="17" spans="2:12" s="2" customFormat="1" ht="15" customHeight="1" x14ac:dyDescent="0.25">
      <c r="B17" s="37" t="s">
        <v>187</v>
      </c>
      <c r="C17" s="2" t="s">
        <v>188</v>
      </c>
      <c r="D17" s="24">
        <f>D14*0.01</f>
        <v>0</v>
      </c>
      <c r="E17" s="24" t="s">
        <v>40</v>
      </c>
      <c r="F17" s="22">
        <v>65</v>
      </c>
      <c r="G17" s="36">
        <f t="shared" si="2"/>
        <v>0</v>
      </c>
      <c r="I17" s="154">
        <f>D21*11</f>
        <v>0</v>
      </c>
      <c r="J17" s="84"/>
    </row>
    <row r="18" spans="2:12" s="2" customFormat="1" ht="15" customHeight="1" x14ac:dyDescent="0.25">
      <c r="B18" s="37" t="s">
        <v>100</v>
      </c>
      <c r="C18" s="2" t="s">
        <v>99</v>
      </c>
      <c r="D18" s="24">
        <v>0</v>
      </c>
      <c r="E18" s="24" t="s">
        <v>40</v>
      </c>
      <c r="F18" s="22">
        <v>1309</v>
      </c>
      <c r="G18" s="36">
        <f t="shared" si="2"/>
        <v>0</v>
      </c>
      <c r="I18" s="153">
        <f>SUM(I13:I17)</f>
        <v>512.93333333333339</v>
      </c>
      <c r="J18" s="84" t="s">
        <v>61</v>
      </c>
    </row>
    <row r="19" spans="2:12" s="2" customFormat="1" ht="15" customHeight="1" x14ac:dyDescent="0.25">
      <c r="B19" s="37" t="s">
        <v>48</v>
      </c>
      <c r="C19" s="2" t="s">
        <v>49</v>
      </c>
      <c r="D19" s="24">
        <f>3+4</f>
        <v>7</v>
      </c>
      <c r="E19" s="24" t="s">
        <v>40</v>
      </c>
      <c r="F19" s="22">
        <v>2500</v>
      </c>
      <c r="G19" s="36">
        <f t="shared" si="2"/>
        <v>17500</v>
      </c>
      <c r="I19" s="155">
        <f>I18/4840</f>
        <v>0.1059779614325069</v>
      </c>
      <c r="J19" s="84" t="s">
        <v>218</v>
      </c>
    </row>
    <row r="20" spans="2:12" s="2" customFormat="1" ht="15" customHeight="1" x14ac:dyDescent="0.25">
      <c r="B20" s="37" t="s">
        <v>50</v>
      </c>
      <c r="C20" s="2" t="s">
        <v>51</v>
      </c>
      <c r="D20" s="24">
        <f>3+2</f>
        <v>5</v>
      </c>
      <c r="E20" s="24" t="s">
        <v>40</v>
      </c>
      <c r="F20" s="22">
        <v>1100</v>
      </c>
      <c r="G20" s="36">
        <f t="shared" si="2"/>
        <v>5500</v>
      </c>
      <c r="I20" s="24"/>
    </row>
    <row r="21" spans="2:12" s="2" customFormat="1" ht="15" customHeight="1" x14ac:dyDescent="0.25">
      <c r="B21" s="37" t="s">
        <v>211</v>
      </c>
      <c r="C21" s="2" t="s">
        <v>212</v>
      </c>
      <c r="D21" s="24">
        <v>0</v>
      </c>
      <c r="E21" s="24" t="s">
        <v>40</v>
      </c>
      <c r="F21" s="22">
        <v>2400</v>
      </c>
      <c r="G21" s="36">
        <f t="shared" si="2"/>
        <v>0</v>
      </c>
      <c r="I21" s="24"/>
    </row>
    <row r="22" spans="2:12" s="2" customFormat="1" ht="15" customHeight="1" x14ac:dyDescent="0.25">
      <c r="B22" s="37" t="s">
        <v>189</v>
      </c>
      <c r="C22" s="2" t="s">
        <v>190</v>
      </c>
      <c r="D22" s="24">
        <f>2+2</f>
        <v>4</v>
      </c>
      <c r="E22" s="24" t="s">
        <v>40</v>
      </c>
      <c r="F22" s="22">
        <v>864</v>
      </c>
      <c r="G22" s="36">
        <f t="shared" si="2"/>
        <v>3456</v>
      </c>
      <c r="I22" s="24"/>
    </row>
    <row r="23" spans="2:12" s="2" customFormat="1" ht="15" customHeight="1" x14ac:dyDescent="0.25">
      <c r="B23" s="37" t="s">
        <v>101</v>
      </c>
      <c r="C23" s="2" t="s">
        <v>74</v>
      </c>
      <c r="D23" s="38">
        <f>QTY!M12</f>
        <v>0</v>
      </c>
      <c r="E23" s="24" t="s">
        <v>39</v>
      </c>
      <c r="F23" s="22">
        <v>0.3</v>
      </c>
      <c r="G23" s="36">
        <f t="shared" si="2"/>
        <v>0</v>
      </c>
      <c r="I23" s="24"/>
    </row>
    <row r="24" spans="2:12" s="2" customFormat="1" ht="15" customHeight="1" x14ac:dyDescent="0.25">
      <c r="B24" s="37" t="s">
        <v>116</v>
      </c>
      <c r="C24" s="2" t="s">
        <v>231</v>
      </c>
      <c r="D24" s="38">
        <v>6</v>
      </c>
      <c r="E24" s="24" t="s">
        <v>39</v>
      </c>
      <c r="F24" s="22">
        <v>6.5</v>
      </c>
      <c r="G24" s="36">
        <f t="shared" si="2"/>
        <v>39</v>
      </c>
      <c r="I24" s="24"/>
    </row>
    <row r="25" spans="2:12" s="2" customFormat="1" ht="15" customHeight="1" x14ac:dyDescent="0.25">
      <c r="B25" s="37" t="s">
        <v>116</v>
      </c>
      <c r="C25" s="2" t="s">
        <v>117</v>
      </c>
      <c r="D25" s="38">
        <f>QTY!N13</f>
        <v>400</v>
      </c>
      <c r="E25" s="24" t="s">
        <v>39</v>
      </c>
      <c r="F25" s="22">
        <v>6.5</v>
      </c>
      <c r="G25" s="36">
        <f t="shared" si="1"/>
        <v>2600</v>
      </c>
      <c r="I25" s="24"/>
    </row>
    <row r="26" spans="2:12" s="2" customFormat="1" ht="15" customHeight="1" x14ac:dyDescent="0.25">
      <c r="B26" s="37" t="s">
        <v>90</v>
      </c>
      <c r="C26" s="2" t="s">
        <v>91</v>
      </c>
      <c r="D26" s="24">
        <f>QTY!I13</f>
        <v>3</v>
      </c>
      <c r="E26" s="24" t="s">
        <v>40</v>
      </c>
      <c r="F26" s="22">
        <v>241</v>
      </c>
      <c r="G26" s="40">
        <f>D26*F26</f>
        <v>723</v>
      </c>
      <c r="I26" s="74"/>
      <c r="K26" s="76"/>
      <c r="L26" s="76"/>
    </row>
    <row r="27" spans="2:12" s="2" customFormat="1" ht="15" customHeight="1" x14ac:dyDescent="0.25">
      <c r="B27" s="37"/>
      <c r="D27" s="24"/>
      <c r="E27" s="24"/>
      <c r="F27" s="22"/>
      <c r="G27" s="36"/>
    </row>
    <row r="28" spans="2:12" s="2" customFormat="1" ht="15" customHeight="1" x14ac:dyDescent="0.25">
      <c r="B28" s="34"/>
      <c r="D28" s="24"/>
      <c r="E28" s="24"/>
      <c r="F28" s="41" t="s">
        <v>52</v>
      </c>
      <c r="G28" s="42">
        <f>SUM(G8:G26)</f>
        <v>76528</v>
      </c>
      <c r="J28" s="75"/>
      <c r="K28" s="77"/>
      <c r="L28" s="77"/>
    </row>
    <row r="29" spans="2:12" s="2" customFormat="1" ht="15" customHeight="1" x14ac:dyDescent="0.25">
      <c r="B29" s="34"/>
      <c r="D29" s="24"/>
      <c r="E29" s="24"/>
      <c r="F29" s="22"/>
      <c r="G29" s="36"/>
    </row>
    <row r="30" spans="2:12" s="2" customFormat="1" ht="15" customHeight="1" x14ac:dyDescent="0.25">
      <c r="B30" s="34"/>
      <c r="C30" s="35" t="s">
        <v>102</v>
      </c>
      <c r="D30" s="24"/>
      <c r="E30" s="24"/>
      <c r="F30" s="22"/>
      <c r="G30" s="36"/>
    </row>
    <row r="31" spans="2:12" s="2" customFormat="1" ht="15" customHeight="1" x14ac:dyDescent="0.25">
      <c r="B31" s="39" t="s">
        <v>93</v>
      </c>
      <c r="C31" s="2" t="s">
        <v>75</v>
      </c>
      <c r="D31" s="38">
        <f>QTY!L13</f>
        <v>40</v>
      </c>
      <c r="E31" s="24" t="s">
        <v>40</v>
      </c>
      <c r="F31" s="22">
        <v>10</v>
      </c>
      <c r="G31" s="36">
        <f>D31*F31</f>
        <v>400</v>
      </c>
      <c r="J31" s="74" t="s">
        <v>118</v>
      </c>
    </row>
    <row r="32" spans="2:12" s="2" customFormat="1" ht="15" customHeight="1" x14ac:dyDescent="0.25">
      <c r="B32" s="37" t="s">
        <v>86</v>
      </c>
      <c r="C32" s="2" t="s">
        <v>87</v>
      </c>
      <c r="D32" s="24">
        <f>QTY!K13</f>
        <v>6</v>
      </c>
      <c r="E32" s="24" t="s">
        <v>39</v>
      </c>
      <c r="F32" s="22">
        <v>9.4</v>
      </c>
      <c r="G32" s="36">
        <f>D32*F32</f>
        <v>56.400000000000006</v>
      </c>
      <c r="J32" s="74" t="s">
        <v>119</v>
      </c>
    </row>
    <row r="33" spans="2:16" s="2" customFormat="1" ht="15" customHeight="1" x14ac:dyDescent="0.25">
      <c r="B33" s="37" t="s">
        <v>88</v>
      </c>
      <c r="C33" s="2" t="s">
        <v>120</v>
      </c>
      <c r="D33" s="24">
        <f>QTY!J13</f>
        <v>7</v>
      </c>
      <c r="E33" s="24" t="s">
        <v>40</v>
      </c>
      <c r="F33" s="22">
        <v>41</v>
      </c>
      <c r="G33" s="36">
        <f>D33*F33</f>
        <v>287</v>
      </c>
    </row>
    <row r="34" spans="2:16" s="2" customFormat="1" ht="15" customHeight="1" x14ac:dyDescent="0.25">
      <c r="B34" s="37" t="s">
        <v>121</v>
      </c>
      <c r="C34" s="2" t="s">
        <v>122</v>
      </c>
      <c r="D34" s="24">
        <f>QTY!K13</f>
        <v>6</v>
      </c>
      <c r="E34" s="24" t="s">
        <v>40</v>
      </c>
      <c r="F34" s="22">
        <v>14</v>
      </c>
      <c r="G34" s="40">
        <f>D34*F34</f>
        <v>84</v>
      </c>
    </row>
    <row r="35" spans="2:16" s="2" customFormat="1" ht="15" customHeight="1" x14ac:dyDescent="0.25">
      <c r="B35" s="37"/>
      <c r="D35" s="24"/>
      <c r="E35" s="24"/>
      <c r="F35" s="22"/>
      <c r="G35" s="36"/>
    </row>
    <row r="36" spans="2:16" s="2" customFormat="1" ht="15" customHeight="1" x14ac:dyDescent="0.25">
      <c r="B36" s="34"/>
      <c r="D36" s="24"/>
      <c r="E36" s="24"/>
      <c r="F36" s="41" t="s">
        <v>52</v>
      </c>
      <c r="G36" s="42">
        <f>SUM(G31:G34)</f>
        <v>827.4</v>
      </c>
    </row>
    <row r="37" spans="2:16" s="2" customFormat="1" ht="15" customHeight="1" x14ac:dyDescent="0.25">
      <c r="B37" s="34"/>
      <c r="D37" s="24"/>
      <c r="E37" s="24"/>
      <c r="F37" s="22"/>
      <c r="G37" s="36"/>
    </row>
    <row r="38" spans="2:16" s="2" customFormat="1" ht="15" customHeight="1" x14ac:dyDescent="0.25">
      <c r="B38" s="34"/>
      <c r="C38" s="35" t="s">
        <v>53</v>
      </c>
      <c r="D38" s="24"/>
      <c r="E38" s="24"/>
      <c r="F38" s="22"/>
      <c r="G38" s="36"/>
      <c r="J38" s="83" t="s">
        <v>123</v>
      </c>
      <c r="K38" s="84"/>
      <c r="L38" s="85" t="s">
        <v>61</v>
      </c>
      <c r="N38" s="83" t="s">
        <v>124</v>
      </c>
    </row>
    <row r="39" spans="2:16" s="2" customFormat="1" ht="15" customHeight="1" x14ac:dyDescent="0.25">
      <c r="B39" s="37" t="s">
        <v>54</v>
      </c>
      <c r="C39" s="2" t="s">
        <v>84</v>
      </c>
      <c r="D39" s="24">
        <f>(D20*34)+(D21*4)</f>
        <v>170</v>
      </c>
      <c r="E39" s="24" t="s">
        <v>55</v>
      </c>
      <c r="F39" s="22">
        <v>45</v>
      </c>
      <c r="G39" s="36">
        <f t="shared" ref="G39:G46" si="3">D39*F39</f>
        <v>7650</v>
      </c>
      <c r="J39" s="74" t="s">
        <v>125</v>
      </c>
      <c r="K39" s="84"/>
      <c r="L39" s="3">
        <f>ROUNDUP(((50+10)*7.5)/9,0.1)</f>
        <v>50</v>
      </c>
      <c r="N39" s="74" t="s">
        <v>125</v>
      </c>
      <c r="P39" s="3">
        <f>ROUNDUP((((50+10)*7.5)*2)/27,0.1)</f>
        <v>34</v>
      </c>
    </row>
    <row r="40" spans="2:16" s="2" customFormat="1" ht="15" customHeight="1" x14ac:dyDescent="0.25">
      <c r="B40" s="37" t="s">
        <v>191</v>
      </c>
      <c r="C40" s="2" t="s">
        <v>192</v>
      </c>
      <c r="D40" s="24">
        <f>D25*0.222</f>
        <v>88.8</v>
      </c>
      <c r="E40" s="24" t="s">
        <v>61</v>
      </c>
      <c r="F40" s="22">
        <v>2.75</v>
      </c>
      <c r="G40" s="36">
        <f t="shared" si="3"/>
        <v>244.2</v>
      </c>
      <c r="J40" s="74" t="s">
        <v>126</v>
      </c>
      <c r="K40" s="84"/>
      <c r="L40" s="3">
        <f>ROUNDUP((25*7.5)/9,-0.1)</f>
        <v>21</v>
      </c>
      <c r="N40" s="74" t="s">
        <v>229</v>
      </c>
      <c r="P40" s="3">
        <f>ROUNDUP(((25*7.5)*1)/27,0.1)</f>
        <v>7</v>
      </c>
    </row>
    <row r="41" spans="2:16" s="2" customFormat="1" ht="15" customHeight="1" x14ac:dyDescent="0.25">
      <c r="B41" s="37" t="s">
        <v>59</v>
      </c>
      <c r="C41" s="2" t="s">
        <v>60</v>
      </c>
      <c r="D41" s="24">
        <f>(D20*50)+(D21*11)</f>
        <v>250</v>
      </c>
      <c r="E41" s="24" t="s">
        <v>61</v>
      </c>
      <c r="F41" s="22">
        <v>0.45</v>
      </c>
      <c r="G41" s="36">
        <f t="shared" si="3"/>
        <v>112.5</v>
      </c>
      <c r="J41" s="74" t="s">
        <v>127</v>
      </c>
      <c r="K41" s="84"/>
      <c r="L41" s="3">
        <f>ROUNDUP((12.5*7.5)/9,-0.1)</f>
        <v>11</v>
      </c>
      <c r="N41" s="74" t="s">
        <v>127</v>
      </c>
      <c r="P41" s="3">
        <f>ROUNDUP(((12.5*7.5)*1)/27,0.1)</f>
        <v>4</v>
      </c>
    </row>
    <row r="42" spans="2:16" s="2" customFormat="1" ht="15" customHeight="1" x14ac:dyDescent="0.25">
      <c r="B42" s="37" t="s">
        <v>56</v>
      </c>
      <c r="C42" s="2" t="s">
        <v>57</v>
      </c>
      <c r="D42" s="43">
        <f>D41/7410</f>
        <v>3.3738191632928474E-2</v>
      </c>
      <c r="E42" s="24" t="s">
        <v>58</v>
      </c>
      <c r="F42" s="22">
        <v>630</v>
      </c>
      <c r="G42" s="36">
        <f>D42*F42</f>
        <v>21.25506072874494</v>
      </c>
      <c r="J42" s="74" t="s">
        <v>136</v>
      </c>
      <c r="K42" s="84"/>
      <c r="L42" s="3">
        <f>ROUNDUP((37.5*7.5)/9,-0.1)</f>
        <v>32</v>
      </c>
      <c r="N42" s="74" t="s">
        <v>230</v>
      </c>
      <c r="O42" s="84"/>
      <c r="P42" s="3">
        <f>ROUNDUP(((37.5*7.5)*1)/27,0.1)</f>
        <v>11</v>
      </c>
    </row>
    <row r="43" spans="2:16" s="2" customFormat="1" ht="15" customHeight="1" x14ac:dyDescent="0.25">
      <c r="B43" s="37" t="s">
        <v>62</v>
      </c>
      <c r="C43" s="2" t="s">
        <v>63</v>
      </c>
      <c r="D43" s="43">
        <f>D41/4840</f>
        <v>5.1652892561983473E-2</v>
      </c>
      <c r="E43" s="24" t="s">
        <v>64</v>
      </c>
      <c r="F43" s="22">
        <v>38</v>
      </c>
      <c r="G43" s="36">
        <f t="shared" si="3"/>
        <v>1.9628099173553719</v>
      </c>
    </row>
    <row r="44" spans="2:16" s="2" customFormat="1" ht="15" customHeight="1" x14ac:dyDescent="0.25">
      <c r="B44" s="37" t="s">
        <v>66</v>
      </c>
      <c r="C44" s="2" t="s">
        <v>67</v>
      </c>
      <c r="D44" s="38">
        <f>D41*0.0054</f>
        <v>1.35</v>
      </c>
      <c r="E44" s="24" t="s">
        <v>68</v>
      </c>
      <c r="F44" s="22">
        <v>2.1</v>
      </c>
      <c r="G44" s="36">
        <f t="shared" si="3"/>
        <v>2.8350000000000004</v>
      </c>
    </row>
    <row r="45" spans="2:16" s="2" customFormat="1" ht="15" customHeight="1" x14ac:dyDescent="0.25">
      <c r="B45" s="37" t="s">
        <v>65</v>
      </c>
      <c r="C45" s="2" t="s">
        <v>69</v>
      </c>
      <c r="D45" s="24">
        <f>D41</f>
        <v>250</v>
      </c>
      <c r="E45" s="24" t="s">
        <v>61</v>
      </c>
      <c r="F45" s="22">
        <v>1.5</v>
      </c>
      <c r="G45" s="36">
        <f t="shared" si="3"/>
        <v>375</v>
      </c>
      <c r="J45" s="74"/>
    </row>
    <row r="46" spans="2:16" s="2" customFormat="1" ht="15" customHeight="1" x14ac:dyDescent="0.25">
      <c r="B46" s="37" t="s">
        <v>111</v>
      </c>
      <c r="C46" s="2" t="s">
        <v>71</v>
      </c>
      <c r="D46" s="22"/>
      <c r="E46" s="24" t="s">
        <v>40</v>
      </c>
      <c r="F46" s="22">
        <v>1</v>
      </c>
      <c r="G46" s="40">
        <f t="shared" si="3"/>
        <v>0</v>
      </c>
    </row>
    <row r="47" spans="2:16" s="2" customFormat="1" ht="15" customHeight="1" x14ac:dyDescent="0.25">
      <c r="B47" s="34"/>
      <c r="D47" s="24"/>
      <c r="E47" s="24"/>
      <c r="F47" s="22"/>
      <c r="G47" s="36"/>
    </row>
    <row r="48" spans="2:16" s="2" customFormat="1" ht="15" customHeight="1" x14ac:dyDescent="0.25">
      <c r="B48" s="34"/>
      <c r="D48" s="24"/>
      <c r="E48" s="24"/>
      <c r="F48" s="41" t="s">
        <v>52</v>
      </c>
      <c r="G48" s="42">
        <f>SUM(G39:G46)</f>
        <v>8407.7528706460998</v>
      </c>
    </row>
    <row r="49" spans="2:9" s="2" customFormat="1" ht="15" customHeight="1" x14ac:dyDescent="0.25">
      <c r="B49" s="34"/>
      <c r="D49" s="24"/>
      <c r="E49" s="24"/>
      <c r="F49" s="22"/>
      <c r="G49" s="36"/>
    </row>
    <row r="50" spans="2:9" s="2" customFormat="1" ht="15" customHeight="1" x14ac:dyDescent="0.25">
      <c r="B50" s="34"/>
      <c r="C50" s="35" t="s">
        <v>76</v>
      </c>
      <c r="D50" s="24"/>
      <c r="E50" s="24"/>
      <c r="F50" s="22"/>
      <c r="G50" s="36"/>
    </row>
    <row r="51" spans="2:9" s="2" customFormat="1" ht="15" customHeight="1" x14ac:dyDescent="0.25">
      <c r="B51" s="37" t="s">
        <v>77</v>
      </c>
      <c r="C51" s="2" t="s">
        <v>78</v>
      </c>
      <c r="D51" s="24"/>
      <c r="E51" s="24" t="s">
        <v>79</v>
      </c>
      <c r="F51" s="22">
        <f>(G28+G36+G48)*0.02</f>
        <v>1715.2630574129219</v>
      </c>
      <c r="G51" s="36">
        <f>ROUNDUP(F51,-3)</f>
        <v>2000</v>
      </c>
    </row>
    <row r="52" spans="2:9" s="2" customFormat="1" ht="15" customHeight="1" x14ac:dyDescent="0.25">
      <c r="B52" s="37" t="s">
        <v>80</v>
      </c>
      <c r="C52" s="2" t="s">
        <v>85</v>
      </c>
      <c r="D52" s="24"/>
      <c r="E52" s="24" t="s">
        <v>79</v>
      </c>
      <c r="F52" s="22">
        <f>(G28+G48+G36)*0.01</f>
        <v>857.63152870646093</v>
      </c>
      <c r="G52" s="36">
        <f>ROUNDUP(F52,-3)</f>
        <v>1000</v>
      </c>
    </row>
    <row r="53" spans="2:9" s="2" customFormat="1" ht="15" customHeight="1" x14ac:dyDescent="0.25">
      <c r="B53" s="37" t="s">
        <v>81</v>
      </c>
      <c r="C53" s="2" t="s">
        <v>82</v>
      </c>
      <c r="D53" s="24"/>
      <c r="E53" s="24" t="s">
        <v>79</v>
      </c>
      <c r="F53" s="22">
        <f>(G28+G48+G36)*0.04</f>
        <v>3430.5261148258437</v>
      </c>
      <c r="G53" s="40">
        <f>ROUNDUP(F53,-3)</f>
        <v>4000</v>
      </c>
      <c r="I53" s="151">
        <f>G28+G36+SUM(G39:G45)</f>
        <v>85763.152870646096</v>
      </c>
    </row>
    <row r="54" spans="2:9" s="2" customFormat="1" ht="15" customHeight="1" x14ac:dyDescent="0.25">
      <c r="B54" s="34"/>
      <c r="D54" s="24"/>
      <c r="E54" s="24"/>
      <c r="F54" s="22"/>
      <c r="G54" s="36"/>
    </row>
    <row r="55" spans="2:9" s="2" customFormat="1" ht="15" customHeight="1" x14ac:dyDescent="0.25">
      <c r="B55" s="34"/>
      <c r="D55" s="24"/>
      <c r="E55" s="24"/>
      <c r="F55" s="41" t="s">
        <v>52</v>
      </c>
      <c r="G55" s="42">
        <f>SUM(G51:G53)</f>
        <v>7000</v>
      </c>
    </row>
    <row r="56" spans="2:9" s="2" customFormat="1" ht="15" customHeight="1" x14ac:dyDescent="0.25">
      <c r="B56" s="34"/>
      <c r="D56" s="24"/>
      <c r="E56" s="24"/>
      <c r="F56" s="41"/>
      <c r="G56" s="42"/>
    </row>
    <row r="57" spans="2:9" s="2" customFormat="1" ht="15" customHeight="1" x14ac:dyDescent="0.25">
      <c r="B57" s="34"/>
      <c r="D57" s="24"/>
      <c r="E57" s="24"/>
      <c r="F57" s="22"/>
      <c r="G57" s="36"/>
    </row>
    <row r="58" spans="2:9" s="2" customFormat="1" ht="15" customHeight="1" thickBot="1" x14ac:dyDescent="0.3">
      <c r="B58" s="44"/>
      <c r="C58" s="45"/>
      <c r="D58" s="6"/>
      <c r="E58" s="6"/>
      <c r="F58" s="46" t="s">
        <v>94</v>
      </c>
      <c r="G58" s="47">
        <f>G28+G48+G55+G36</f>
        <v>92763.152870646096</v>
      </c>
      <c r="I58" s="131"/>
    </row>
    <row r="59" spans="2:9" s="2" customFormat="1" ht="15" customHeight="1" x14ac:dyDescent="0.25">
      <c r="B59" s="24"/>
      <c r="D59" s="24"/>
      <c r="E59" s="24"/>
      <c r="F59" s="22"/>
      <c r="G59" s="22"/>
    </row>
    <row r="60" spans="2:9" s="2" customFormat="1" ht="15" customHeight="1" x14ac:dyDescent="0.25">
      <c r="B60" s="24"/>
      <c r="D60" s="24"/>
      <c r="E60" s="24"/>
      <c r="F60" s="22"/>
      <c r="G60" s="22"/>
    </row>
    <row r="61" spans="2:9" s="2" customFormat="1" ht="15" customHeight="1" x14ac:dyDescent="0.25">
      <c r="B61" s="24"/>
      <c r="D61" s="22"/>
      <c r="E61" s="24"/>
      <c r="F61" s="274" t="s">
        <v>194</v>
      </c>
      <c r="G61" s="22"/>
    </row>
    <row r="62" spans="2:9" s="2" customFormat="1" ht="15" customHeight="1" x14ac:dyDescent="0.25">
      <c r="B62" s="24"/>
      <c r="C62" s="132" t="s">
        <v>76</v>
      </c>
      <c r="D62" s="133" t="s">
        <v>103</v>
      </c>
      <c r="E62" s="24"/>
      <c r="F62" s="275"/>
      <c r="G62" s="48">
        <f>(2879252.5+3064935)/2</f>
        <v>2972093.75</v>
      </c>
      <c r="H62"/>
    </row>
    <row r="63" spans="2:9" ht="15" customHeight="1" x14ac:dyDescent="0.25">
      <c r="C63" s="2" t="s">
        <v>78</v>
      </c>
      <c r="D63" s="49">
        <v>0.02</v>
      </c>
      <c r="F63" s="21">
        <v>35000</v>
      </c>
      <c r="G63" s="27">
        <f>F63/G62</f>
        <v>1.1776209953000305E-2</v>
      </c>
    </row>
    <row r="64" spans="2:9" ht="15" customHeight="1" x14ac:dyDescent="0.25">
      <c r="C64" s="2" t="s">
        <v>85</v>
      </c>
      <c r="D64" s="49">
        <v>0.01</v>
      </c>
      <c r="F64" s="21">
        <v>25000</v>
      </c>
      <c r="G64" s="27">
        <f>F64/G62</f>
        <v>8.4115785378573605E-3</v>
      </c>
    </row>
    <row r="65" spans="2:7" ht="15" customHeight="1" x14ac:dyDescent="0.25">
      <c r="C65" s="2" t="s">
        <v>82</v>
      </c>
      <c r="D65" s="49">
        <v>0.04</v>
      </c>
      <c r="F65" s="21">
        <v>100000</v>
      </c>
      <c r="G65" s="27">
        <f>F65/G62</f>
        <v>3.3646314151429442E-2</v>
      </c>
    </row>
    <row r="66" spans="2:7" ht="15" customHeight="1" x14ac:dyDescent="0.25"/>
    <row r="67" spans="2:7" ht="15" customHeight="1" x14ac:dyDescent="0.25">
      <c r="F67" t="s">
        <v>195</v>
      </c>
    </row>
    <row r="68" spans="2:7" ht="15" customHeight="1" x14ac:dyDescent="0.25"/>
    <row r="69" spans="2:7" ht="15" customHeight="1" x14ac:dyDescent="0.25"/>
    <row r="70" spans="2:7" ht="15" customHeight="1" x14ac:dyDescent="0.25"/>
    <row r="71" spans="2:7" ht="15" customHeight="1" x14ac:dyDescent="0.25"/>
    <row r="72" spans="2:7" ht="15" customHeight="1" x14ac:dyDescent="0.25"/>
    <row r="73" spans="2:7" ht="15" customHeight="1" x14ac:dyDescent="0.25">
      <c r="B73" s="131" t="s">
        <v>196</v>
      </c>
    </row>
    <row r="74" spans="2:7" ht="15" customHeight="1" x14ac:dyDescent="0.25"/>
    <row r="75" spans="2:7" ht="15" customHeight="1" x14ac:dyDescent="0.25"/>
    <row r="76" spans="2:7" ht="15" customHeight="1" x14ac:dyDescent="0.25"/>
    <row r="77" spans="2:7" ht="15" customHeight="1" x14ac:dyDescent="0.25"/>
    <row r="78" spans="2:7" ht="15" customHeight="1" x14ac:dyDescent="0.25"/>
    <row r="79" spans="2:7" ht="15" customHeight="1" x14ac:dyDescent="0.25"/>
    <row r="80" spans="2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</sheetData>
  <mergeCells count="2">
    <mergeCell ref="B2:G2"/>
    <mergeCell ref="F61:F62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CEAD1-243D-4304-81C3-1C6AAEE62E25}">
  <sheetPr>
    <tabColor rgb="FF92D050"/>
  </sheetPr>
  <dimension ref="A1:U49"/>
  <sheetViews>
    <sheetView zoomScaleNormal="100" workbookViewId="0">
      <pane ySplit="4" topLeftCell="A5" activePane="bottomLeft" state="frozen"/>
      <selection pane="bottomLeft" activeCell="Q34" sqref="Q34"/>
    </sheetView>
  </sheetViews>
  <sheetFormatPr defaultRowHeight="14.25" customHeight="1" x14ac:dyDescent="0.25"/>
  <cols>
    <col min="1" max="1" width="8.7109375" style="4" customWidth="1"/>
    <col min="2" max="2" width="5.7109375" style="4" customWidth="1"/>
    <col min="3" max="4" width="8.7109375" style="18" customWidth="1"/>
    <col min="5" max="5" width="8.7109375" style="4" customWidth="1"/>
    <col min="6" max="6" width="8.7109375" style="1" customWidth="1"/>
    <col min="7" max="7" width="8.7109375" style="16" customWidth="1"/>
    <col min="8" max="8" width="15.7109375" style="7" customWidth="1"/>
    <col min="9" max="9" width="16.7109375" style="9" customWidth="1"/>
    <col min="10" max="10" width="8.7109375" style="13" customWidth="1"/>
    <col min="11" max="12" width="8.7109375" style="11" customWidth="1"/>
    <col min="13" max="16" width="6.7109375" style="11" customWidth="1"/>
    <col min="17" max="17" width="9.7109375" style="11" customWidth="1"/>
    <col min="18" max="18" width="9.7109375" style="1" customWidth="1"/>
    <col min="19" max="19" width="10.7109375" style="1" customWidth="1"/>
    <col min="20" max="20" width="10.7109375" style="4" customWidth="1"/>
    <col min="21" max="21" width="90.7109375" style="5" customWidth="1"/>
  </cols>
  <sheetData>
    <row r="1" spans="1:21" ht="35.1" customHeight="1" thickBot="1" x14ac:dyDescent="0.3">
      <c r="A1" s="278" t="s">
        <v>197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80"/>
    </row>
    <row r="2" spans="1:21" s="2" customFormat="1" ht="45" customHeight="1" thickBot="1" x14ac:dyDescent="0.3">
      <c r="A2" s="134" t="s">
        <v>18</v>
      </c>
      <c r="B2" s="276">
        <v>101235</v>
      </c>
      <c r="C2" s="276"/>
      <c r="D2" s="136"/>
      <c r="E2" s="137" t="s">
        <v>19</v>
      </c>
      <c r="F2" s="138" t="s">
        <v>140</v>
      </c>
      <c r="G2" s="139"/>
      <c r="H2" s="140" t="s">
        <v>204</v>
      </c>
      <c r="I2" s="141" t="s">
        <v>202</v>
      </c>
      <c r="J2" s="142" t="s">
        <v>27</v>
      </c>
      <c r="K2" s="277" t="s">
        <v>139</v>
      </c>
      <c r="L2" s="277"/>
      <c r="M2" s="143"/>
      <c r="N2" s="143"/>
      <c r="O2" s="143"/>
      <c r="P2" s="143"/>
      <c r="Q2" s="145" t="s">
        <v>203</v>
      </c>
      <c r="R2" s="135" t="s">
        <v>141</v>
      </c>
      <c r="S2" s="30"/>
      <c r="T2" s="30"/>
      <c r="U2" s="144"/>
    </row>
    <row r="3" spans="1:21" s="2" customFormat="1" ht="20.100000000000001" customHeight="1" thickBot="1" x14ac:dyDescent="0.3">
      <c r="A3" s="281" t="s">
        <v>201</v>
      </c>
      <c r="B3" s="282"/>
      <c r="C3" s="282"/>
      <c r="D3" s="282"/>
      <c r="E3" s="282"/>
      <c r="F3" s="282"/>
      <c r="G3" s="282"/>
      <c r="H3" s="282"/>
      <c r="I3" s="283"/>
      <c r="J3" s="284" t="s">
        <v>200</v>
      </c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5"/>
    </row>
    <row r="4" spans="1:21" s="2" customFormat="1" ht="75" customHeight="1" thickBot="1" x14ac:dyDescent="0.3">
      <c r="A4" s="69" t="s">
        <v>0</v>
      </c>
      <c r="B4" s="70" t="s">
        <v>2</v>
      </c>
      <c r="C4" s="61" t="s">
        <v>12</v>
      </c>
      <c r="D4" s="61" t="s">
        <v>13</v>
      </c>
      <c r="E4" s="60" t="s">
        <v>107</v>
      </c>
      <c r="F4" s="60" t="s">
        <v>108</v>
      </c>
      <c r="G4" s="62" t="s">
        <v>24</v>
      </c>
      <c r="H4" s="63" t="s">
        <v>26</v>
      </c>
      <c r="I4" s="64" t="s">
        <v>1</v>
      </c>
      <c r="J4" s="65" t="s">
        <v>24</v>
      </c>
      <c r="K4" s="66" t="s">
        <v>107</v>
      </c>
      <c r="L4" s="66" t="s">
        <v>108</v>
      </c>
      <c r="M4" s="66" t="s">
        <v>14</v>
      </c>
      <c r="N4" s="66" t="s">
        <v>15</v>
      </c>
      <c r="O4" s="66" t="s">
        <v>16</v>
      </c>
      <c r="P4" s="66" t="s">
        <v>17</v>
      </c>
      <c r="Q4" s="66" t="s">
        <v>198</v>
      </c>
      <c r="R4" s="66" t="s">
        <v>199</v>
      </c>
      <c r="S4" s="66" t="s">
        <v>137</v>
      </c>
      <c r="T4" s="78" t="s">
        <v>114</v>
      </c>
      <c r="U4" s="67" t="s">
        <v>106</v>
      </c>
    </row>
    <row r="5" spans="1:21" s="2" customFormat="1" ht="15" customHeight="1" x14ac:dyDescent="0.25">
      <c r="A5" s="255">
        <v>172</v>
      </c>
      <c r="B5" s="257" t="s">
        <v>144</v>
      </c>
      <c r="C5" s="259">
        <v>11.663</v>
      </c>
      <c r="D5" s="259">
        <v>11.648999999999999</v>
      </c>
      <c r="E5" s="229" t="s">
        <v>148</v>
      </c>
      <c r="F5" s="229" t="s">
        <v>148</v>
      </c>
      <c r="G5" s="261">
        <f>75-25-25</f>
        <v>25</v>
      </c>
      <c r="H5" s="218" t="s">
        <v>146</v>
      </c>
      <c r="I5" s="265"/>
      <c r="J5" s="270">
        <f>12.5+75+50+12.5+50</f>
        <v>200</v>
      </c>
      <c r="K5" s="236" t="s">
        <v>157</v>
      </c>
      <c r="L5" s="236" t="s">
        <v>158</v>
      </c>
      <c r="M5" s="236" t="s">
        <v>151</v>
      </c>
      <c r="N5" s="236" t="s">
        <v>152</v>
      </c>
      <c r="O5" s="236" t="s">
        <v>153</v>
      </c>
      <c r="P5" s="236" t="s">
        <v>153</v>
      </c>
      <c r="Q5" s="236" t="s">
        <v>154</v>
      </c>
      <c r="R5" s="236" t="s">
        <v>154</v>
      </c>
      <c r="S5" s="236"/>
      <c r="T5" s="236"/>
      <c r="U5" s="107" t="s">
        <v>159</v>
      </c>
    </row>
    <row r="6" spans="1:21" s="2" customFormat="1" ht="15" customHeight="1" x14ac:dyDescent="0.25">
      <c r="A6" s="198"/>
      <c r="B6" s="200"/>
      <c r="C6" s="212"/>
      <c r="D6" s="212"/>
      <c r="E6" s="174"/>
      <c r="F6" s="174"/>
      <c r="G6" s="199"/>
      <c r="H6" s="167"/>
      <c r="I6" s="246"/>
      <c r="J6" s="271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108" t="s">
        <v>160</v>
      </c>
    </row>
    <row r="7" spans="1:21" s="2" customFormat="1" ht="15" customHeight="1" x14ac:dyDescent="0.25">
      <c r="A7" s="198"/>
      <c r="B7" s="200"/>
      <c r="C7" s="212"/>
      <c r="D7" s="212"/>
      <c r="E7" s="174"/>
      <c r="F7" s="174"/>
      <c r="G7" s="199"/>
      <c r="H7" s="167"/>
      <c r="I7" s="246"/>
      <c r="J7" s="271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108" t="s">
        <v>161</v>
      </c>
    </row>
    <row r="8" spans="1:21" s="2" customFormat="1" ht="15" customHeight="1" thickBot="1" x14ac:dyDescent="0.3">
      <c r="A8" s="256"/>
      <c r="B8" s="258"/>
      <c r="C8" s="260"/>
      <c r="D8" s="260"/>
      <c r="E8" s="230"/>
      <c r="F8" s="230"/>
      <c r="G8" s="262"/>
      <c r="H8" s="219"/>
      <c r="I8" s="266"/>
      <c r="J8" s="272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99"/>
    </row>
    <row r="9" spans="1:21" s="2" customFormat="1" ht="39.950000000000003" customHeight="1" thickBot="1" x14ac:dyDescent="0.3">
      <c r="A9" s="102"/>
      <c r="B9" s="103"/>
      <c r="C9" s="18"/>
      <c r="D9" s="18"/>
      <c r="E9" s="4"/>
      <c r="F9" s="4"/>
      <c r="G9" s="14"/>
      <c r="H9" s="7"/>
      <c r="I9" s="17"/>
      <c r="J9" s="105"/>
      <c r="K9" s="10"/>
      <c r="L9" s="10"/>
      <c r="M9" s="10"/>
      <c r="N9" s="10"/>
      <c r="O9" s="10"/>
      <c r="P9" s="10"/>
      <c r="Q9" s="10"/>
      <c r="R9" s="10"/>
      <c r="S9" s="10"/>
      <c r="T9" s="10"/>
      <c r="U9" s="106"/>
    </row>
    <row r="10" spans="1:21" s="2" customFormat="1" ht="15" customHeight="1" x14ac:dyDescent="0.25">
      <c r="A10" s="159">
        <v>173</v>
      </c>
      <c r="B10" s="193" t="s">
        <v>145</v>
      </c>
      <c r="C10" s="188">
        <v>11.648999999999999</v>
      </c>
      <c r="D10" s="188">
        <v>11.664</v>
      </c>
      <c r="E10" s="229" t="s">
        <v>148</v>
      </c>
      <c r="F10" s="229" t="s">
        <v>148</v>
      </c>
      <c r="G10" s="169">
        <f>75-25-25</f>
        <v>25</v>
      </c>
      <c r="H10" s="218" t="s">
        <v>146</v>
      </c>
      <c r="I10" s="185"/>
      <c r="J10" s="232">
        <f>12.5+37.5+12.5+50+50+12.5</f>
        <v>175</v>
      </c>
      <c r="K10" s="236" t="s">
        <v>157</v>
      </c>
      <c r="L10" s="236" t="s">
        <v>157</v>
      </c>
      <c r="M10" s="201" t="s">
        <v>155</v>
      </c>
      <c r="N10" s="201" t="s">
        <v>156</v>
      </c>
      <c r="O10" s="236" t="s">
        <v>153</v>
      </c>
      <c r="P10" s="236" t="s">
        <v>153</v>
      </c>
      <c r="Q10" s="236" t="s">
        <v>154</v>
      </c>
      <c r="R10" s="236" t="s">
        <v>154</v>
      </c>
      <c r="S10" s="201"/>
      <c r="T10" s="236"/>
      <c r="U10" s="107" t="s">
        <v>162</v>
      </c>
    </row>
    <row r="11" spans="1:21" s="2" customFormat="1" ht="15" customHeight="1" x14ac:dyDescent="0.25">
      <c r="A11" s="198"/>
      <c r="B11" s="200"/>
      <c r="C11" s="212"/>
      <c r="D11" s="212"/>
      <c r="E11" s="174"/>
      <c r="F11" s="174"/>
      <c r="G11" s="199"/>
      <c r="H11" s="167"/>
      <c r="I11" s="251"/>
      <c r="J11" s="233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100" t="s">
        <v>163</v>
      </c>
    </row>
    <row r="12" spans="1:21" s="2" customFormat="1" ht="15" customHeight="1" x14ac:dyDescent="0.25">
      <c r="A12" s="198"/>
      <c r="B12" s="200"/>
      <c r="C12" s="212"/>
      <c r="D12" s="212"/>
      <c r="E12" s="174"/>
      <c r="F12" s="174"/>
      <c r="G12" s="199"/>
      <c r="H12" s="167"/>
      <c r="I12" s="251"/>
      <c r="J12" s="233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108" t="s">
        <v>164</v>
      </c>
    </row>
    <row r="13" spans="1:21" s="2" customFormat="1" ht="15" customHeight="1" thickBot="1" x14ac:dyDescent="0.3">
      <c r="A13" s="161"/>
      <c r="B13" s="196"/>
      <c r="C13" s="190"/>
      <c r="D13" s="190"/>
      <c r="E13" s="230"/>
      <c r="F13" s="230"/>
      <c r="G13" s="172"/>
      <c r="H13" s="219"/>
      <c r="I13" s="187"/>
      <c r="J13" s="234"/>
      <c r="K13" s="237"/>
      <c r="L13" s="237"/>
      <c r="M13" s="203"/>
      <c r="N13" s="203"/>
      <c r="O13" s="237"/>
      <c r="P13" s="237"/>
      <c r="Q13" s="237"/>
      <c r="R13" s="237"/>
      <c r="S13" s="203"/>
      <c r="T13" s="237"/>
      <c r="U13" s="101" t="s">
        <v>165</v>
      </c>
    </row>
    <row r="14" spans="1:21" s="2" customFormat="1" ht="39.950000000000003" customHeight="1" thickBot="1" x14ac:dyDescent="0.3">
      <c r="A14" s="102"/>
      <c r="B14" s="103"/>
      <c r="C14" s="18"/>
      <c r="D14" s="18"/>
      <c r="E14" s="4"/>
      <c r="F14" s="4"/>
      <c r="G14" s="14"/>
      <c r="H14" s="7"/>
      <c r="I14" s="17"/>
      <c r="J14" s="105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6"/>
    </row>
    <row r="15" spans="1:21" s="2" customFormat="1" ht="15" customHeight="1" x14ac:dyDescent="0.25">
      <c r="A15" s="159">
        <v>174</v>
      </c>
      <c r="B15" s="193" t="s">
        <v>144</v>
      </c>
      <c r="C15" s="188">
        <v>13.884</v>
      </c>
      <c r="D15" s="188">
        <v>13.827</v>
      </c>
      <c r="E15" s="173" t="s">
        <v>166</v>
      </c>
      <c r="F15" s="173" t="s">
        <v>148</v>
      </c>
      <c r="G15" s="169">
        <f>300-25-25</f>
        <v>250</v>
      </c>
      <c r="H15" s="166" t="s">
        <v>140</v>
      </c>
      <c r="I15" s="205" t="s">
        <v>205</v>
      </c>
      <c r="J15" s="232">
        <v>250</v>
      </c>
      <c r="K15" s="201" t="s">
        <v>166</v>
      </c>
      <c r="L15" s="236" t="s">
        <v>158</v>
      </c>
      <c r="M15" s="201" t="s">
        <v>167</v>
      </c>
      <c r="N15" s="201" t="s">
        <v>168</v>
      </c>
      <c r="O15" s="201" t="s">
        <v>167</v>
      </c>
      <c r="P15" s="201" t="s">
        <v>153</v>
      </c>
      <c r="Q15" s="201"/>
      <c r="R15" s="201"/>
      <c r="S15" s="201"/>
      <c r="T15" s="236"/>
      <c r="U15" s="110" t="s">
        <v>206</v>
      </c>
    </row>
    <row r="16" spans="1:21" s="2" customFormat="1" ht="15" customHeight="1" x14ac:dyDescent="0.25">
      <c r="A16" s="198"/>
      <c r="B16" s="200"/>
      <c r="C16" s="212"/>
      <c r="D16" s="212"/>
      <c r="E16" s="174"/>
      <c r="F16" s="174"/>
      <c r="G16" s="199"/>
      <c r="H16" s="167"/>
      <c r="I16" s="246"/>
      <c r="J16" s="233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100" t="s">
        <v>207</v>
      </c>
    </row>
    <row r="17" spans="1:21" s="2" customFormat="1" ht="15" customHeight="1" x14ac:dyDescent="0.25">
      <c r="A17" s="198"/>
      <c r="B17" s="200"/>
      <c r="C17" s="212"/>
      <c r="D17" s="212"/>
      <c r="E17" s="174"/>
      <c r="F17" s="174"/>
      <c r="G17" s="199"/>
      <c r="H17" s="167"/>
      <c r="I17" s="246"/>
      <c r="J17" s="233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100" t="s">
        <v>209</v>
      </c>
    </row>
    <row r="18" spans="1:21" s="2" customFormat="1" ht="15" customHeight="1" thickBot="1" x14ac:dyDescent="0.3">
      <c r="A18" s="161"/>
      <c r="B18" s="196"/>
      <c r="C18" s="190"/>
      <c r="D18" s="190"/>
      <c r="E18" s="175"/>
      <c r="F18" s="175"/>
      <c r="G18" s="172"/>
      <c r="H18" s="168"/>
      <c r="I18" s="207"/>
      <c r="J18" s="234"/>
      <c r="K18" s="203"/>
      <c r="L18" s="237"/>
      <c r="M18" s="203"/>
      <c r="N18" s="203"/>
      <c r="O18" s="203"/>
      <c r="P18" s="203"/>
      <c r="Q18" s="203"/>
      <c r="R18" s="203"/>
      <c r="S18" s="203"/>
      <c r="T18" s="237"/>
      <c r="U18" s="101"/>
    </row>
    <row r="19" spans="1:21" s="2" customFormat="1" ht="39.950000000000003" customHeight="1" thickBot="1" x14ac:dyDescent="0.3">
      <c r="A19" s="102"/>
      <c r="B19" s="103"/>
      <c r="C19" s="18"/>
      <c r="D19" s="18"/>
      <c r="E19" s="4"/>
      <c r="F19" s="4"/>
      <c r="G19" s="14"/>
      <c r="H19" s="1"/>
      <c r="I19" s="17"/>
      <c r="J19" s="105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6"/>
    </row>
    <row r="20" spans="1:21" s="2" customFormat="1" ht="15" customHeight="1" x14ac:dyDescent="0.25">
      <c r="A20" s="159">
        <v>175</v>
      </c>
      <c r="B20" s="193" t="s">
        <v>145</v>
      </c>
      <c r="C20" s="188">
        <v>13.848000000000001</v>
      </c>
      <c r="D20" s="188">
        <v>13.882999999999999</v>
      </c>
      <c r="E20" s="173" t="s">
        <v>148</v>
      </c>
      <c r="F20" s="173" t="s">
        <v>166</v>
      </c>
      <c r="G20" s="169">
        <f>187.5-25-25</f>
        <v>137.5</v>
      </c>
      <c r="H20" s="166" t="s">
        <v>140</v>
      </c>
      <c r="I20" s="205" t="s">
        <v>205</v>
      </c>
      <c r="J20" s="232">
        <v>137.5</v>
      </c>
      <c r="K20" s="236" t="s">
        <v>158</v>
      </c>
      <c r="L20" s="201" t="s">
        <v>166</v>
      </c>
      <c r="M20" s="201" t="s">
        <v>170</v>
      </c>
      <c r="N20" s="201" t="s">
        <v>167</v>
      </c>
      <c r="O20" s="201" t="s">
        <v>153</v>
      </c>
      <c r="P20" s="201" t="s">
        <v>167</v>
      </c>
      <c r="Q20" s="201"/>
      <c r="R20" s="201"/>
      <c r="S20" s="201"/>
      <c r="T20" s="236"/>
      <c r="U20" s="110" t="s">
        <v>206</v>
      </c>
    </row>
    <row r="21" spans="1:21" s="2" customFormat="1" ht="15" customHeight="1" x14ac:dyDescent="0.25">
      <c r="A21" s="198"/>
      <c r="B21" s="200"/>
      <c r="C21" s="212"/>
      <c r="D21" s="212"/>
      <c r="E21" s="174"/>
      <c r="F21" s="174"/>
      <c r="G21" s="199"/>
      <c r="H21" s="167"/>
      <c r="I21" s="246"/>
      <c r="J21" s="233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100" t="s">
        <v>207</v>
      </c>
    </row>
    <row r="22" spans="1:21" s="2" customFormat="1" ht="15" customHeight="1" x14ac:dyDescent="0.25">
      <c r="A22" s="198"/>
      <c r="B22" s="200"/>
      <c r="C22" s="212"/>
      <c r="D22" s="212"/>
      <c r="E22" s="174"/>
      <c r="F22" s="174"/>
      <c r="G22" s="199"/>
      <c r="H22" s="167"/>
      <c r="I22" s="246"/>
      <c r="J22" s="233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100" t="s">
        <v>208</v>
      </c>
    </row>
    <row r="23" spans="1:21" s="2" customFormat="1" ht="15" customHeight="1" thickBot="1" x14ac:dyDescent="0.3">
      <c r="A23" s="161"/>
      <c r="B23" s="196"/>
      <c r="C23" s="190"/>
      <c r="D23" s="190"/>
      <c r="E23" s="175"/>
      <c r="F23" s="175"/>
      <c r="G23" s="172"/>
      <c r="H23" s="168"/>
      <c r="I23" s="207"/>
      <c r="J23" s="234"/>
      <c r="K23" s="237"/>
      <c r="L23" s="203"/>
      <c r="M23" s="203"/>
      <c r="N23" s="203"/>
      <c r="O23" s="203"/>
      <c r="P23" s="203"/>
      <c r="Q23" s="203"/>
      <c r="R23" s="203"/>
      <c r="S23" s="203"/>
      <c r="T23" s="237"/>
      <c r="U23" s="101"/>
    </row>
    <row r="24" spans="1:21" s="2" customFormat="1" ht="39.950000000000003" customHeight="1" thickBot="1" x14ac:dyDescent="0.3">
      <c r="A24" s="102"/>
      <c r="B24" s="103"/>
      <c r="C24" s="18"/>
      <c r="D24" s="18"/>
      <c r="E24" s="4"/>
      <c r="F24" s="4"/>
      <c r="G24" s="14"/>
      <c r="H24" s="7"/>
      <c r="I24" s="17"/>
      <c r="J24" s="105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6"/>
    </row>
    <row r="25" spans="1:21" s="2" customFormat="1" ht="15" customHeight="1" x14ac:dyDescent="0.25">
      <c r="A25" s="159">
        <v>176</v>
      </c>
      <c r="B25" s="193" t="s">
        <v>144</v>
      </c>
      <c r="C25" s="188">
        <v>14.000999999999999</v>
      </c>
      <c r="D25" s="188">
        <v>13.952</v>
      </c>
      <c r="E25" s="173" t="s">
        <v>148</v>
      </c>
      <c r="F25" s="173" t="s">
        <v>166</v>
      </c>
      <c r="G25" s="169">
        <f>262.5-25-25</f>
        <v>212.5</v>
      </c>
      <c r="H25" s="166" t="s">
        <v>140</v>
      </c>
      <c r="I25" s="205" t="s">
        <v>205</v>
      </c>
      <c r="J25" s="232">
        <f>125+87.5</f>
        <v>212.5</v>
      </c>
      <c r="K25" s="236" t="s">
        <v>158</v>
      </c>
      <c r="L25" s="201" t="s">
        <v>166</v>
      </c>
      <c r="M25" s="201" t="s">
        <v>171</v>
      </c>
      <c r="N25" s="201" t="s">
        <v>167</v>
      </c>
      <c r="O25" s="201" t="s">
        <v>153</v>
      </c>
      <c r="P25" s="201" t="s">
        <v>167</v>
      </c>
      <c r="Q25" s="201"/>
      <c r="R25" s="201"/>
      <c r="S25" s="201"/>
      <c r="T25" s="236"/>
      <c r="U25" s="110" t="s">
        <v>206</v>
      </c>
    </row>
    <row r="26" spans="1:21" s="2" customFormat="1" ht="15" customHeight="1" x14ac:dyDescent="0.25">
      <c r="A26" s="198"/>
      <c r="B26" s="200"/>
      <c r="C26" s="212"/>
      <c r="D26" s="212"/>
      <c r="E26" s="174"/>
      <c r="F26" s="174"/>
      <c r="G26" s="199"/>
      <c r="H26" s="167"/>
      <c r="I26" s="246"/>
      <c r="J26" s="233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100" t="s">
        <v>207</v>
      </c>
    </row>
    <row r="27" spans="1:21" s="2" customFormat="1" ht="15" customHeight="1" x14ac:dyDescent="0.25">
      <c r="A27" s="198"/>
      <c r="B27" s="200"/>
      <c r="C27" s="212"/>
      <c r="D27" s="212"/>
      <c r="E27" s="174"/>
      <c r="F27" s="174"/>
      <c r="G27" s="199"/>
      <c r="H27" s="167"/>
      <c r="I27" s="246"/>
      <c r="J27" s="233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100" t="s">
        <v>208</v>
      </c>
    </row>
    <row r="28" spans="1:21" s="2" customFormat="1" ht="15" customHeight="1" thickBot="1" x14ac:dyDescent="0.3">
      <c r="A28" s="161"/>
      <c r="B28" s="196"/>
      <c r="C28" s="190"/>
      <c r="D28" s="190"/>
      <c r="E28" s="175"/>
      <c r="F28" s="175"/>
      <c r="G28" s="172"/>
      <c r="H28" s="168"/>
      <c r="I28" s="207"/>
      <c r="J28" s="234"/>
      <c r="K28" s="237"/>
      <c r="L28" s="203"/>
      <c r="M28" s="203"/>
      <c r="N28" s="203"/>
      <c r="O28" s="203"/>
      <c r="P28" s="203"/>
      <c r="Q28" s="203"/>
      <c r="R28" s="203"/>
      <c r="S28" s="203"/>
      <c r="T28" s="237"/>
      <c r="U28" s="101"/>
    </row>
    <row r="29" spans="1:21" s="2" customFormat="1" ht="39.950000000000003" customHeight="1" thickBot="1" x14ac:dyDescent="0.3">
      <c r="A29" s="102"/>
      <c r="B29" s="103"/>
      <c r="C29" s="18"/>
      <c r="D29" s="18"/>
      <c r="E29" s="4"/>
      <c r="F29" s="4"/>
      <c r="G29" s="14"/>
      <c r="H29" s="7"/>
      <c r="I29" s="17"/>
      <c r="J29" s="105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6"/>
    </row>
    <row r="30" spans="1:21" s="2" customFormat="1" ht="15" customHeight="1" x14ac:dyDescent="0.25">
      <c r="A30" s="159">
        <v>177</v>
      </c>
      <c r="B30" s="193" t="s">
        <v>145</v>
      </c>
      <c r="C30" s="188">
        <v>13.949</v>
      </c>
      <c r="D30" s="188">
        <v>13.968999999999999</v>
      </c>
      <c r="E30" s="173" t="s">
        <v>166</v>
      </c>
      <c r="F30" s="173" t="s">
        <v>148</v>
      </c>
      <c r="G30" s="169">
        <f>100-25-25</f>
        <v>50</v>
      </c>
      <c r="H30" s="166" t="s">
        <v>140</v>
      </c>
      <c r="I30" s="205" t="s">
        <v>205</v>
      </c>
      <c r="J30" s="176">
        <f>50+12.5</f>
        <v>62.5</v>
      </c>
      <c r="K30" s="201" t="s">
        <v>166</v>
      </c>
      <c r="L30" s="236" t="s">
        <v>157</v>
      </c>
      <c r="M30" s="201" t="s">
        <v>167</v>
      </c>
      <c r="N30" s="201" t="s">
        <v>172</v>
      </c>
      <c r="O30" s="201" t="s">
        <v>167</v>
      </c>
      <c r="P30" s="201" t="s">
        <v>153</v>
      </c>
      <c r="Q30" s="201"/>
      <c r="R30" s="201"/>
      <c r="S30" s="201"/>
      <c r="T30" s="236"/>
      <c r="U30" s="110" t="s">
        <v>206</v>
      </c>
    </row>
    <row r="31" spans="1:21" s="2" customFormat="1" ht="15" customHeight="1" x14ac:dyDescent="0.25">
      <c r="A31" s="197"/>
      <c r="B31" s="194"/>
      <c r="C31" s="192"/>
      <c r="D31" s="192"/>
      <c r="E31" s="174"/>
      <c r="F31" s="174"/>
      <c r="G31" s="170"/>
      <c r="H31" s="167"/>
      <c r="I31" s="246"/>
      <c r="J31" s="248"/>
      <c r="K31" s="202"/>
      <c r="L31" s="202"/>
      <c r="M31" s="231"/>
      <c r="N31" s="231"/>
      <c r="O31" s="202"/>
      <c r="P31" s="202"/>
      <c r="Q31" s="231"/>
      <c r="R31" s="231"/>
      <c r="S31" s="231"/>
      <c r="T31" s="202"/>
      <c r="U31" s="100" t="s">
        <v>207</v>
      </c>
    </row>
    <row r="32" spans="1:21" s="2" customFormat="1" ht="15" customHeight="1" x14ac:dyDescent="0.25">
      <c r="A32" s="160"/>
      <c r="B32" s="195"/>
      <c r="C32" s="189"/>
      <c r="D32" s="189"/>
      <c r="E32" s="174"/>
      <c r="F32" s="174"/>
      <c r="G32" s="171"/>
      <c r="H32" s="167"/>
      <c r="I32" s="246"/>
      <c r="J32" s="209"/>
      <c r="K32" s="202"/>
      <c r="L32" s="202"/>
      <c r="M32" s="204"/>
      <c r="N32" s="204"/>
      <c r="O32" s="202"/>
      <c r="P32" s="202"/>
      <c r="Q32" s="204"/>
      <c r="R32" s="204"/>
      <c r="S32" s="204"/>
      <c r="T32" s="202"/>
      <c r="U32" s="100" t="s">
        <v>210</v>
      </c>
    </row>
    <row r="33" spans="1:21" s="2" customFormat="1" ht="15" customHeight="1" thickBot="1" x14ac:dyDescent="0.3">
      <c r="A33" s="161"/>
      <c r="B33" s="196"/>
      <c r="C33" s="190"/>
      <c r="D33" s="190"/>
      <c r="E33" s="175"/>
      <c r="F33" s="175"/>
      <c r="G33" s="172"/>
      <c r="H33" s="168"/>
      <c r="I33" s="207"/>
      <c r="J33" s="178"/>
      <c r="K33" s="203"/>
      <c r="L33" s="237"/>
      <c r="M33" s="203"/>
      <c r="N33" s="203"/>
      <c r="O33" s="203"/>
      <c r="P33" s="203"/>
      <c r="Q33" s="203"/>
      <c r="R33" s="203"/>
      <c r="S33" s="203"/>
      <c r="T33" s="237"/>
      <c r="U33" s="101"/>
    </row>
    <row r="34" spans="1:21" s="2" customFormat="1" ht="39.950000000000003" customHeight="1" thickBot="1" x14ac:dyDescent="0.3">
      <c r="A34" s="102"/>
      <c r="B34" s="103"/>
      <c r="C34" s="18"/>
      <c r="D34" s="18"/>
      <c r="E34" s="4"/>
      <c r="F34" s="4"/>
      <c r="G34" s="14"/>
      <c r="H34" s="7"/>
      <c r="I34" s="17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6"/>
    </row>
    <row r="35" spans="1:21" s="2" customFormat="1" ht="15" customHeight="1" x14ac:dyDescent="0.25">
      <c r="A35" s="159">
        <v>178</v>
      </c>
      <c r="B35" s="193" t="s">
        <v>145</v>
      </c>
      <c r="C35" s="188">
        <v>13.972</v>
      </c>
      <c r="D35" s="188">
        <v>14.089</v>
      </c>
      <c r="E35" s="173" t="s">
        <v>157</v>
      </c>
      <c r="F35" s="173" t="s">
        <v>148</v>
      </c>
      <c r="G35" s="169">
        <f>625-12.5-25</f>
        <v>587.5</v>
      </c>
      <c r="H35" s="166" t="s">
        <v>174</v>
      </c>
      <c r="I35" s="185"/>
      <c r="J35" s="176">
        <f>37.5+562.5</f>
        <v>600</v>
      </c>
      <c r="K35" s="201" t="s">
        <v>157</v>
      </c>
      <c r="L35" s="201" t="s">
        <v>158</v>
      </c>
      <c r="M35" s="201" t="s">
        <v>170</v>
      </c>
      <c r="N35" s="201" t="s">
        <v>172</v>
      </c>
      <c r="O35" s="201" t="s">
        <v>153</v>
      </c>
      <c r="P35" s="201" t="s">
        <v>153</v>
      </c>
      <c r="Q35" s="201"/>
      <c r="R35" s="201"/>
      <c r="S35" s="201"/>
      <c r="T35" s="236"/>
      <c r="U35" s="107" t="s">
        <v>173</v>
      </c>
    </row>
    <row r="36" spans="1:21" s="2" customFormat="1" ht="15" customHeight="1" x14ac:dyDescent="0.25">
      <c r="A36" s="160"/>
      <c r="B36" s="195"/>
      <c r="C36" s="189"/>
      <c r="D36" s="189"/>
      <c r="E36" s="174"/>
      <c r="F36" s="174"/>
      <c r="G36" s="171"/>
      <c r="H36" s="167"/>
      <c r="I36" s="247"/>
      <c r="J36" s="209"/>
      <c r="K36" s="202"/>
      <c r="L36" s="202"/>
      <c r="M36" s="204"/>
      <c r="N36" s="204"/>
      <c r="O36" s="202"/>
      <c r="P36" s="202"/>
      <c r="Q36" s="204"/>
      <c r="R36" s="204"/>
      <c r="S36" s="204"/>
      <c r="T36" s="202"/>
      <c r="U36" s="108" t="s">
        <v>176</v>
      </c>
    </row>
    <row r="37" spans="1:21" s="2" customFormat="1" ht="15" customHeight="1" x14ac:dyDescent="0.25">
      <c r="A37" s="160"/>
      <c r="B37" s="195"/>
      <c r="C37" s="189"/>
      <c r="D37" s="189"/>
      <c r="E37" s="174"/>
      <c r="F37" s="174"/>
      <c r="G37" s="171"/>
      <c r="H37" s="167"/>
      <c r="I37" s="247"/>
      <c r="J37" s="209"/>
      <c r="K37" s="202"/>
      <c r="L37" s="202"/>
      <c r="M37" s="204"/>
      <c r="N37" s="204"/>
      <c r="O37" s="202"/>
      <c r="P37" s="202"/>
      <c r="Q37" s="204"/>
      <c r="R37" s="204"/>
      <c r="S37" s="204"/>
      <c r="T37" s="202"/>
      <c r="U37" s="100" t="s">
        <v>175</v>
      </c>
    </row>
    <row r="38" spans="1:21" s="2" customFormat="1" ht="15" customHeight="1" thickBot="1" x14ac:dyDescent="0.3">
      <c r="A38" s="161"/>
      <c r="B38" s="196"/>
      <c r="C38" s="190"/>
      <c r="D38" s="190"/>
      <c r="E38" s="175"/>
      <c r="F38" s="175"/>
      <c r="G38" s="172"/>
      <c r="H38" s="168"/>
      <c r="I38" s="187"/>
      <c r="J38" s="178"/>
      <c r="K38" s="203"/>
      <c r="L38" s="203"/>
      <c r="M38" s="203"/>
      <c r="N38" s="203"/>
      <c r="O38" s="203"/>
      <c r="P38" s="203"/>
      <c r="Q38" s="203"/>
      <c r="R38" s="203"/>
      <c r="S38" s="203"/>
      <c r="T38" s="237"/>
      <c r="U38" s="101"/>
    </row>
    <row r="39" spans="1:21" s="2" customFormat="1" ht="39.950000000000003" customHeight="1" thickBot="1" x14ac:dyDescent="0.3">
      <c r="A39" s="102"/>
      <c r="B39" s="103"/>
      <c r="C39" s="18"/>
      <c r="D39" s="18"/>
      <c r="E39" s="4"/>
      <c r="F39" s="4"/>
      <c r="G39" s="14"/>
      <c r="H39" s="7"/>
      <c r="I39" s="17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9"/>
    </row>
    <row r="40" spans="1:21" s="2" customFormat="1" ht="15" customHeight="1" x14ac:dyDescent="0.25">
      <c r="A40" s="159">
        <v>179</v>
      </c>
      <c r="B40" s="193" t="s">
        <v>144</v>
      </c>
      <c r="C40" s="188">
        <v>14.409000000000001</v>
      </c>
      <c r="D40" s="188">
        <v>14.332000000000001</v>
      </c>
      <c r="E40" s="173" t="s">
        <v>148</v>
      </c>
      <c r="F40" s="173" t="s">
        <v>148</v>
      </c>
      <c r="G40" s="169">
        <f>400-25-25</f>
        <v>350</v>
      </c>
      <c r="H40" s="166"/>
      <c r="I40" s="185"/>
      <c r="J40" s="176">
        <v>350</v>
      </c>
      <c r="K40" s="201" t="s">
        <v>158</v>
      </c>
      <c r="L40" s="201" t="s">
        <v>158</v>
      </c>
      <c r="M40" s="201" t="s">
        <v>179</v>
      </c>
      <c r="N40" s="201" t="s">
        <v>180</v>
      </c>
      <c r="O40" s="201" t="s">
        <v>153</v>
      </c>
      <c r="P40" s="201" t="s">
        <v>153</v>
      </c>
      <c r="Q40" s="201"/>
      <c r="R40" s="201"/>
      <c r="S40" s="201"/>
      <c r="T40" s="236"/>
      <c r="U40" s="107" t="s">
        <v>178</v>
      </c>
    </row>
    <row r="41" spans="1:21" s="2" customFormat="1" ht="15" customHeight="1" x14ac:dyDescent="0.25">
      <c r="A41" s="191"/>
      <c r="B41" s="208"/>
      <c r="C41" s="216"/>
      <c r="D41" s="216"/>
      <c r="E41" s="174"/>
      <c r="F41" s="174"/>
      <c r="G41" s="214"/>
      <c r="H41" s="167"/>
      <c r="I41" s="186"/>
      <c r="J41" s="177"/>
      <c r="K41" s="202"/>
      <c r="L41" s="202"/>
      <c r="M41" s="202"/>
      <c r="N41" s="202"/>
      <c r="O41" s="202"/>
      <c r="P41" s="202"/>
      <c r="Q41" s="249"/>
      <c r="R41" s="249"/>
      <c r="S41" s="249"/>
      <c r="T41" s="202"/>
      <c r="U41" s="100" t="s">
        <v>181</v>
      </c>
    </row>
    <row r="42" spans="1:21" s="2" customFormat="1" ht="15" customHeight="1" x14ac:dyDescent="0.25">
      <c r="A42" s="191"/>
      <c r="B42" s="208"/>
      <c r="C42" s="216"/>
      <c r="D42" s="216"/>
      <c r="E42" s="174"/>
      <c r="F42" s="174"/>
      <c r="G42" s="214"/>
      <c r="H42" s="167"/>
      <c r="I42" s="186"/>
      <c r="J42" s="177"/>
      <c r="K42" s="202"/>
      <c r="L42" s="202"/>
      <c r="M42" s="202"/>
      <c r="N42" s="202"/>
      <c r="O42" s="202"/>
      <c r="P42" s="202"/>
      <c r="Q42" s="249"/>
      <c r="R42" s="249"/>
      <c r="S42" s="249"/>
      <c r="T42" s="202"/>
      <c r="U42" s="100" t="s">
        <v>175</v>
      </c>
    </row>
    <row r="43" spans="1:21" s="2" customFormat="1" ht="15" customHeight="1" thickBot="1" x14ac:dyDescent="0.3">
      <c r="A43" s="161"/>
      <c r="B43" s="196"/>
      <c r="C43" s="190"/>
      <c r="D43" s="190"/>
      <c r="E43" s="175"/>
      <c r="F43" s="175"/>
      <c r="G43" s="172"/>
      <c r="H43" s="168"/>
      <c r="I43" s="187"/>
      <c r="J43" s="178"/>
      <c r="K43" s="203"/>
      <c r="L43" s="203"/>
      <c r="M43" s="203"/>
      <c r="N43" s="203"/>
      <c r="O43" s="203"/>
      <c r="P43" s="203"/>
      <c r="Q43" s="203"/>
      <c r="R43" s="203"/>
      <c r="S43" s="203"/>
      <c r="T43" s="237"/>
      <c r="U43" s="101"/>
    </row>
    <row r="44" spans="1:21" s="2" customFormat="1" ht="39.950000000000003" customHeight="1" thickBot="1" x14ac:dyDescent="0.3">
      <c r="A44" s="102"/>
      <c r="B44" s="103"/>
      <c r="C44" s="18"/>
      <c r="D44" s="18"/>
      <c r="E44" s="4"/>
      <c r="F44" s="4"/>
      <c r="G44" s="14"/>
      <c r="H44" s="7"/>
      <c r="I44" s="17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6"/>
    </row>
    <row r="45" spans="1:21" s="2" customFormat="1" ht="15" customHeight="1" x14ac:dyDescent="0.25">
      <c r="A45" s="159">
        <v>180</v>
      </c>
      <c r="B45" s="193" t="s">
        <v>145</v>
      </c>
      <c r="C45" s="188">
        <v>14.772</v>
      </c>
      <c r="D45" s="188">
        <v>14.795</v>
      </c>
      <c r="E45" s="173" t="s">
        <v>157</v>
      </c>
      <c r="F45" s="173" t="s">
        <v>158</v>
      </c>
      <c r="G45" s="169">
        <f>162.5-12.5-50</f>
        <v>100</v>
      </c>
      <c r="H45" s="166"/>
      <c r="I45" s="185" t="s">
        <v>182</v>
      </c>
      <c r="J45" s="176"/>
      <c r="K45" s="201"/>
      <c r="L45" s="201"/>
      <c r="M45" s="201" t="s">
        <v>185</v>
      </c>
      <c r="N45" s="201" t="s">
        <v>186</v>
      </c>
      <c r="O45" s="201" t="s">
        <v>153</v>
      </c>
      <c r="P45" s="201" t="s">
        <v>153</v>
      </c>
      <c r="Q45" s="201"/>
      <c r="R45" s="201"/>
      <c r="S45" s="201"/>
      <c r="T45" s="236"/>
      <c r="U45" s="112" t="s">
        <v>183</v>
      </c>
    </row>
    <row r="46" spans="1:21" s="2" customFormat="1" ht="15" customHeight="1" x14ac:dyDescent="0.25">
      <c r="A46" s="160"/>
      <c r="B46" s="195"/>
      <c r="C46" s="189"/>
      <c r="D46" s="189"/>
      <c r="E46" s="174"/>
      <c r="F46" s="174"/>
      <c r="G46" s="171"/>
      <c r="H46" s="244"/>
      <c r="I46" s="247"/>
      <c r="J46" s="209"/>
      <c r="K46" s="202"/>
      <c r="L46" s="202"/>
      <c r="M46" s="204"/>
      <c r="N46" s="204"/>
      <c r="O46" s="202"/>
      <c r="P46" s="202"/>
      <c r="Q46" s="204"/>
      <c r="R46" s="204"/>
      <c r="S46" s="204"/>
      <c r="T46" s="202"/>
      <c r="U46" s="100"/>
    </row>
    <row r="47" spans="1:21" s="2" customFormat="1" ht="15" customHeight="1" x14ac:dyDescent="0.25">
      <c r="A47" s="160"/>
      <c r="B47" s="195"/>
      <c r="C47" s="189"/>
      <c r="D47" s="189"/>
      <c r="E47" s="174"/>
      <c r="F47" s="174"/>
      <c r="G47" s="171"/>
      <c r="H47" s="244"/>
      <c r="I47" s="247"/>
      <c r="J47" s="209"/>
      <c r="K47" s="202"/>
      <c r="L47" s="202"/>
      <c r="M47" s="204"/>
      <c r="N47" s="204"/>
      <c r="O47" s="202"/>
      <c r="P47" s="202"/>
      <c r="Q47" s="204"/>
      <c r="R47" s="204"/>
      <c r="S47" s="204"/>
      <c r="T47" s="202"/>
      <c r="U47" s="108"/>
    </row>
    <row r="48" spans="1:21" s="2" customFormat="1" ht="15" customHeight="1" thickBot="1" x14ac:dyDescent="0.3">
      <c r="A48" s="161"/>
      <c r="B48" s="196"/>
      <c r="C48" s="190"/>
      <c r="D48" s="190"/>
      <c r="E48" s="175"/>
      <c r="F48" s="175"/>
      <c r="G48" s="172"/>
      <c r="H48" s="168"/>
      <c r="I48" s="187"/>
      <c r="J48" s="178"/>
      <c r="K48" s="203"/>
      <c r="L48" s="203"/>
      <c r="M48" s="203"/>
      <c r="N48" s="203"/>
      <c r="O48" s="203"/>
      <c r="P48" s="203"/>
      <c r="Q48" s="203"/>
      <c r="R48" s="203"/>
      <c r="S48" s="203"/>
      <c r="T48" s="237"/>
      <c r="U48" s="101"/>
    </row>
    <row r="49" spans="1:21" s="2" customFormat="1" ht="15" customHeight="1" x14ac:dyDescent="0.25">
      <c r="A49" s="4"/>
      <c r="B49" s="4"/>
      <c r="C49" s="18"/>
      <c r="D49" s="18"/>
      <c r="E49" s="4"/>
      <c r="F49" s="4"/>
      <c r="G49" s="14"/>
      <c r="H49" s="7"/>
      <c r="I49" s="17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5"/>
    </row>
  </sheetData>
  <mergeCells count="185">
    <mergeCell ref="Q45:Q48"/>
    <mergeCell ref="R45:R48"/>
    <mergeCell ref="I45:I48"/>
    <mergeCell ref="J45:J48"/>
    <mergeCell ref="K45:K48"/>
    <mergeCell ref="L45:L48"/>
    <mergeCell ref="T40:T43"/>
    <mergeCell ref="A45:A48"/>
    <mergeCell ref="B45:B48"/>
    <mergeCell ref="C45:C48"/>
    <mergeCell ref="D45:D48"/>
    <mergeCell ref="E45:E48"/>
    <mergeCell ref="F45:F48"/>
    <mergeCell ref="G45:G48"/>
    <mergeCell ref="H45:H48"/>
    <mergeCell ref="O40:O43"/>
    <mergeCell ref="P40:P43"/>
    <mergeCell ref="Q40:Q43"/>
    <mergeCell ref="R40:R43"/>
    <mergeCell ref="S40:S43"/>
    <mergeCell ref="J40:J43"/>
    <mergeCell ref="S45:S48"/>
    <mergeCell ref="T45:T48"/>
    <mergeCell ref="M45:M48"/>
    <mergeCell ref="N45:N48"/>
    <mergeCell ref="O45:O48"/>
    <mergeCell ref="P35:P38"/>
    <mergeCell ref="H35:H38"/>
    <mergeCell ref="I35:I38"/>
    <mergeCell ref="J35:J38"/>
    <mergeCell ref="K40:K43"/>
    <mergeCell ref="L40:L43"/>
    <mergeCell ref="M40:M43"/>
    <mergeCell ref="N40:N43"/>
    <mergeCell ref="K35:K38"/>
    <mergeCell ref="L35:L38"/>
    <mergeCell ref="M35:M38"/>
    <mergeCell ref="N35:N38"/>
    <mergeCell ref="P45:P48"/>
    <mergeCell ref="F40:F43"/>
    <mergeCell ref="G40:G43"/>
    <mergeCell ref="H40:H43"/>
    <mergeCell ref="I40:I43"/>
    <mergeCell ref="A40:A43"/>
    <mergeCell ref="B40:B43"/>
    <mergeCell ref="C40:C43"/>
    <mergeCell ref="D40:D43"/>
    <mergeCell ref="E40:E43"/>
    <mergeCell ref="S30:S33"/>
    <mergeCell ref="T30:T33"/>
    <mergeCell ref="A35:A38"/>
    <mergeCell ref="B35:B38"/>
    <mergeCell ref="C35:C38"/>
    <mergeCell ref="D35:D38"/>
    <mergeCell ref="E35:E38"/>
    <mergeCell ref="F35:F38"/>
    <mergeCell ref="G35:G38"/>
    <mergeCell ref="M30:M33"/>
    <mergeCell ref="N30:N33"/>
    <mergeCell ref="O30:O33"/>
    <mergeCell ref="P30:P33"/>
    <mergeCell ref="Q30:Q33"/>
    <mergeCell ref="R30:R33"/>
    <mergeCell ref="I30:I33"/>
    <mergeCell ref="J30:J33"/>
    <mergeCell ref="K30:K33"/>
    <mergeCell ref="L30:L33"/>
    <mergeCell ref="Q35:Q38"/>
    <mergeCell ref="R35:R38"/>
    <mergeCell ref="S35:S38"/>
    <mergeCell ref="T35:T38"/>
    <mergeCell ref="O35:O38"/>
    <mergeCell ref="S20:S23"/>
    <mergeCell ref="T20:T23"/>
    <mergeCell ref="O20:O23"/>
    <mergeCell ref="P20:P23"/>
    <mergeCell ref="T25:T28"/>
    <mergeCell ref="A30:A33"/>
    <mergeCell ref="B30:B33"/>
    <mergeCell ref="C30:C33"/>
    <mergeCell ref="D30:D33"/>
    <mergeCell ref="E30:E33"/>
    <mergeCell ref="F30:F33"/>
    <mergeCell ref="G30:G33"/>
    <mergeCell ref="H30:H33"/>
    <mergeCell ref="O25:O28"/>
    <mergeCell ref="P25:P28"/>
    <mergeCell ref="Q25:Q28"/>
    <mergeCell ref="R25:R28"/>
    <mergeCell ref="S25:S28"/>
    <mergeCell ref="J25:J28"/>
    <mergeCell ref="K25:K28"/>
    <mergeCell ref="L25:L28"/>
    <mergeCell ref="M25:M28"/>
    <mergeCell ref="N25:N28"/>
    <mergeCell ref="F25:F28"/>
    <mergeCell ref="P15:P18"/>
    <mergeCell ref="Q15:Q18"/>
    <mergeCell ref="R15:R18"/>
    <mergeCell ref="I15:I18"/>
    <mergeCell ref="J15:J18"/>
    <mergeCell ref="K15:K18"/>
    <mergeCell ref="L15:L18"/>
    <mergeCell ref="A25:A28"/>
    <mergeCell ref="B25:B28"/>
    <mergeCell ref="C25:C28"/>
    <mergeCell ref="D25:D28"/>
    <mergeCell ref="E25:E28"/>
    <mergeCell ref="K20:K23"/>
    <mergeCell ref="L20:L23"/>
    <mergeCell ref="M20:M23"/>
    <mergeCell ref="N20:N23"/>
    <mergeCell ref="H20:H23"/>
    <mergeCell ref="I20:I23"/>
    <mergeCell ref="J20:J23"/>
    <mergeCell ref="H25:H28"/>
    <mergeCell ref="I25:I28"/>
    <mergeCell ref="Q20:Q23"/>
    <mergeCell ref="R20:R23"/>
    <mergeCell ref="G25:G28"/>
    <mergeCell ref="A20:A23"/>
    <mergeCell ref="B20:B23"/>
    <mergeCell ref="C20:C23"/>
    <mergeCell ref="D20:D23"/>
    <mergeCell ref="E20:E23"/>
    <mergeCell ref="F20:F23"/>
    <mergeCell ref="G20:G23"/>
    <mergeCell ref="M15:M18"/>
    <mergeCell ref="N15:N18"/>
    <mergeCell ref="T10:T13"/>
    <mergeCell ref="A15:A18"/>
    <mergeCell ref="B15:B18"/>
    <mergeCell ref="C15:C18"/>
    <mergeCell ref="D15:D18"/>
    <mergeCell ref="E15:E18"/>
    <mergeCell ref="F15:F18"/>
    <mergeCell ref="G15:G18"/>
    <mergeCell ref="H15:H18"/>
    <mergeCell ref="O10:O13"/>
    <mergeCell ref="P10:P13"/>
    <mergeCell ref="Q10:Q13"/>
    <mergeCell ref="R10:R13"/>
    <mergeCell ref="S10:S13"/>
    <mergeCell ref="J10:J13"/>
    <mergeCell ref="K10:K13"/>
    <mergeCell ref="L10:L13"/>
    <mergeCell ref="M10:M13"/>
    <mergeCell ref="N10:N13"/>
    <mergeCell ref="F10:F13"/>
    <mergeCell ref="G10:G13"/>
    <mergeCell ref="S15:S18"/>
    <mergeCell ref="T15:T18"/>
    <mergeCell ref="O15:O18"/>
    <mergeCell ref="A10:A13"/>
    <mergeCell ref="B10:B13"/>
    <mergeCell ref="C10:C13"/>
    <mergeCell ref="D10:D13"/>
    <mergeCell ref="E10:E13"/>
    <mergeCell ref="K5:K8"/>
    <mergeCell ref="L5:L8"/>
    <mergeCell ref="M5:M8"/>
    <mergeCell ref="N5:N8"/>
    <mergeCell ref="H5:H8"/>
    <mergeCell ref="I5:I8"/>
    <mergeCell ref="J5:J8"/>
    <mergeCell ref="H10:H13"/>
    <mergeCell ref="I10:I13"/>
    <mergeCell ref="B2:C2"/>
    <mergeCell ref="K2:L2"/>
    <mergeCell ref="A1:U1"/>
    <mergeCell ref="A3:I3"/>
    <mergeCell ref="J3:U3"/>
    <mergeCell ref="A5:A8"/>
    <mergeCell ref="B5:B8"/>
    <mergeCell ref="C5:C8"/>
    <mergeCell ref="D5:D8"/>
    <mergeCell ref="E5:E8"/>
    <mergeCell ref="F5:F8"/>
    <mergeCell ref="G5:G8"/>
    <mergeCell ref="Q5:Q8"/>
    <mergeCell ref="R5:R8"/>
    <mergeCell ref="S5:S8"/>
    <mergeCell ref="T5:T8"/>
    <mergeCell ref="O5:O8"/>
    <mergeCell ref="P5:P8"/>
  </mergeCells>
  <pageMargins left="0.5" right="0.25" top="0.25" bottom="0.25" header="0" footer="0"/>
  <pageSetup paperSize="3" scale="75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29</v>
      </c>
      <c r="C2" s="30" t="s">
        <v>30</v>
      </c>
      <c r="D2" s="31" t="s">
        <v>33</v>
      </c>
      <c r="E2" s="31" t="s">
        <v>38</v>
      </c>
      <c r="F2" s="32" t="s">
        <v>31</v>
      </c>
      <c r="G2" s="33" t="s">
        <v>32</v>
      </c>
      <c r="I2" s="52" t="s">
        <v>105</v>
      </c>
    </row>
    <row r="3" spans="2:9" s="2" customFormat="1" x14ac:dyDescent="0.25">
      <c r="B3" s="34"/>
      <c r="C3" s="35" t="s">
        <v>72</v>
      </c>
      <c r="D3" s="24"/>
      <c r="E3" s="24"/>
      <c r="F3" s="22"/>
      <c r="G3" s="36"/>
    </row>
    <row r="4" spans="2:9" s="2" customFormat="1" ht="15" customHeight="1" x14ac:dyDescent="0.25">
      <c r="B4" s="37" t="s">
        <v>34</v>
      </c>
      <c r="C4" s="2" t="s">
        <v>35</v>
      </c>
      <c r="D4" s="24">
        <v>2212.5</v>
      </c>
      <c r="E4" s="24" t="s">
        <v>39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41</v>
      </c>
      <c r="C5" s="2" t="s">
        <v>42</v>
      </c>
      <c r="D5" s="24">
        <v>1</v>
      </c>
      <c r="E5" s="24" t="s">
        <v>40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43</v>
      </c>
      <c r="C6" s="2" t="s">
        <v>44</v>
      </c>
      <c r="D6" s="24">
        <v>9</v>
      </c>
      <c r="E6" s="24" t="s">
        <v>40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47</v>
      </c>
      <c r="C8" s="2" t="s">
        <v>83</v>
      </c>
      <c r="D8" s="24">
        <v>2175</v>
      </c>
      <c r="E8" s="24" t="s">
        <v>39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48</v>
      </c>
      <c r="C9" s="2" t="s">
        <v>49</v>
      </c>
      <c r="D9" s="24">
        <v>1</v>
      </c>
      <c r="E9" s="24" t="s">
        <v>40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50</v>
      </c>
      <c r="C10" s="2" t="s">
        <v>51</v>
      </c>
      <c r="D10" s="24">
        <v>9</v>
      </c>
      <c r="E10" s="24" t="s">
        <v>40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101</v>
      </c>
      <c r="C11" s="2" t="s">
        <v>74</v>
      </c>
      <c r="D11" s="38">
        <f>D8+((D9*50)+(D10*12.5))</f>
        <v>2337.5</v>
      </c>
      <c r="E11" s="24" t="s">
        <v>39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90</v>
      </c>
      <c r="C12" s="2" t="s">
        <v>91</v>
      </c>
      <c r="D12" s="24">
        <v>4</v>
      </c>
      <c r="E12" s="24" t="s">
        <v>40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52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102</v>
      </c>
      <c r="D16" s="24"/>
      <c r="E16" s="24"/>
      <c r="F16" s="22"/>
      <c r="G16" s="36"/>
    </row>
    <row r="17" spans="2:7" s="2" customFormat="1" ht="15" customHeight="1" x14ac:dyDescent="0.25">
      <c r="B17" s="39" t="s">
        <v>93</v>
      </c>
      <c r="C17" s="2" t="s">
        <v>75</v>
      </c>
      <c r="D17" s="38">
        <f>(D8/100)+D9+D10</f>
        <v>31.75</v>
      </c>
      <c r="E17" s="24" t="s">
        <v>40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86</v>
      </c>
      <c r="C18" s="2" t="s">
        <v>87</v>
      </c>
      <c r="D18" s="24">
        <f>D19*15</f>
        <v>60</v>
      </c>
      <c r="E18" s="24" t="s">
        <v>39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88</v>
      </c>
      <c r="C19" s="2" t="s">
        <v>89</v>
      </c>
      <c r="D19" s="24">
        <v>4</v>
      </c>
      <c r="E19" s="24" t="s">
        <v>40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52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53</v>
      </c>
      <c r="D23" s="24"/>
      <c r="E23" s="24"/>
      <c r="F23" s="22"/>
      <c r="G23" s="36"/>
    </row>
    <row r="24" spans="2:7" s="2" customFormat="1" ht="15" customHeight="1" x14ac:dyDescent="0.25">
      <c r="B24" s="37" t="s">
        <v>54</v>
      </c>
      <c r="C24" s="2" t="s">
        <v>84</v>
      </c>
      <c r="D24" s="24">
        <f>45*D9</f>
        <v>45</v>
      </c>
      <c r="E24" s="24" t="s">
        <v>55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59</v>
      </c>
      <c r="C25" s="2" t="s">
        <v>60</v>
      </c>
      <c r="D25" s="24">
        <f>D9*50</f>
        <v>50</v>
      </c>
      <c r="E25" s="24" t="s">
        <v>61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56</v>
      </c>
      <c r="C26" s="2" t="s">
        <v>57</v>
      </c>
      <c r="D26" s="43">
        <f>D25/7410</f>
        <v>6.7476383265856954E-3</v>
      </c>
      <c r="E26" s="24" t="s">
        <v>58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62</v>
      </c>
      <c r="C27" s="2" t="s">
        <v>63</v>
      </c>
      <c r="D27" s="43">
        <f>D25/4840</f>
        <v>1.0330578512396695E-2</v>
      </c>
      <c r="E27" s="24" t="s">
        <v>64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66</v>
      </c>
      <c r="C28" s="2" t="s">
        <v>67</v>
      </c>
      <c r="D28" s="43">
        <f>D25*0.0054</f>
        <v>0.27</v>
      </c>
      <c r="E28" s="24" t="s">
        <v>68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65</v>
      </c>
      <c r="C29" s="2" t="s">
        <v>69</v>
      </c>
      <c r="D29" s="24">
        <f>D9*50</f>
        <v>50</v>
      </c>
      <c r="E29" s="24" t="s">
        <v>61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52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76</v>
      </c>
      <c r="D33" s="24"/>
      <c r="E33" s="24"/>
      <c r="F33" s="22"/>
      <c r="G33" s="36"/>
    </row>
    <row r="34" spans="2:7" s="2" customFormat="1" ht="15" customHeight="1" x14ac:dyDescent="0.25">
      <c r="B34" s="37" t="s">
        <v>77</v>
      </c>
      <c r="C34" s="2" t="s">
        <v>78</v>
      </c>
      <c r="D34" s="24">
        <v>1</v>
      </c>
      <c r="E34" s="24" t="s">
        <v>79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80</v>
      </c>
      <c r="C35" s="2" t="s">
        <v>85</v>
      </c>
      <c r="D35" s="24">
        <v>1</v>
      </c>
      <c r="E35" s="24" t="s">
        <v>79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81</v>
      </c>
      <c r="C36" s="2" t="s">
        <v>82</v>
      </c>
      <c r="D36" s="24">
        <v>1</v>
      </c>
      <c r="E36" s="24" t="s">
        <v>79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52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94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98</v>
      </c>
      <c r="D45" s="22">
        <f>1552424.25-80000</f>
        <v>1472424.25</v>
      </c>
      <c r="E45" s="24"/>
      <c r="F45" s="274" t="s">
        <v>104</v>
      </c>
      <c r="G45" s="22"/>
    </row>
    <row r="46" spans="2:7" s="2" customFormat="1" ht="15" customHeight="1" x14ac:dyDescent="0.25">
      <c r="B46" s="24"/>
      <c r="D46" s="22"/>
      <c r="E46" s="24"/>
      <c r="F46" s="274"/>
      <c r="G46" s="22"/>
    </row>
    <row r="47" spans="2:7" s="2" customFormat="1" ht="15" customHeight="1" x14ac:dyDescent="0.25">
      <c r="B47" s="24"/>
      <c r="D47" s="22"/>
      <c r="E47" s="24"/>
      <c r="F47" s="274"/>
      <c r="G47" s="48" t="s">
        <v>103</v>
      </c>
    </row>
    <row r="48" spans="2:7" ht="15" customHeight="1" x14ac:dyDescent="0.25">
      <c r="C48" s="2" t="s">
        <v>78</v>
      </c>
      <c r="D48" s="21">
        <v>25000</v>
      </c>
      <c r="E48" s="23" t="s">
        <v>96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85</v>
      </c>
      <c r="D49" s="21">
        <v>15000</v>
      </c>
      <c r="E49" s="23" t="s">
        <v>96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82</v>
      </c>
      <c r="D50" s="21">
        <v>40000</v>
      </c>
      <c r="E50" s="23" t="s">
        <v>96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29</v>
      </c>
      <c r="K2" s="30" t="s">
        <v>30</v>
      </c>
      <c r="L2" s="31" t="s">
        <v>33</v>
      </c>
      <c r="M2" s="31" t="s">
        <v>38</v>
      </c>
      <c r="N2" s="32" t="s">
        <v>31</v>
      </c>
      <c r="O2" s="33" t="s">
        <v>32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72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34</v>
      </c>
      <c r="K4" s="2" t="s">
        <v>35</v>
      </c>
      <c r="L4" s="24">
        <v>16350</v>
      </c>
      <c r="M4" s="24" t="s">
        <v>39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36</v>
      </c>
      <c r="K5" s="2" t="s">
        <v>37</v>
      </c>
      <c r="L5" s="24">
        <v>69</v>
      </c>
      <c r="M5" s="24" t="s">
        <v>40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41</v>
      </c>
      <c r="K6" s="2" t="s">
        <v>42</v>
      </c>
      <c r="L6" s="24">
        <v>4</v>
      </c>
      <c r="M6" s="24" t="s">
        <v>40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43</v>
      </c>
      <c r="K7" s="2" t="s">
        <v>44</v>
      </c>
      <c r="L7" s="24">
        <v>19</v>
      </c>
      <c r="M7" s="24" t="s">
        <v>40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45</v>
      </c>
      <c r="K8" s="2" t="s">
        <v>46</v>
      </c>
      <c r="L8" s="24">
        <v>0</v>
      </c>
      <c r="M8" s="24" t="s">
        <v>40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47</v>
      </c>
      <c r="K10" s="2" t="s">
        <v>83</v>
      </c>
      <c r="L10" s="24">
        <v>16350</v>
      </c>
      <c r="M10" s="24" t="s">
        <v>39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48</v>
      </c>
      <c r="K11" s="2" t="s">
        <v>49</v>
      </c>
      <c r="L11" s="24">
        <v>73</v>
      </c>
      <c r="M11" s="24" t="s">
        <v>40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50</v>
      </c>
      <c r="K12" s="2" t="s">
        <v>51</v>
      </c>
      <c r="L12" s="24">
        <v>19</v>
      </c>
      <c r="M12" s="24" t="s">
        <v>40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73</v>
      </c>
      <c r="K13" s="2" t="s">
        <v>74</v>
      </c>
      <c r="L13" s="38">
        <f>L10+(L11*50)+(L12*12.5)</f>
        <v>20237.5</v>
      </c>
      <c r="M13" s="24" t="s">
        <v>39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93</v>
      </c>
      <c r="K14" s="2" t="s">
        <v>75</v>
      </c>
      <c r="L14" s="38">
        <f>ROUNDUP((L10/100)+(L11+L12),-1)</f>
        <v>260</v>
      </c>
      <c r="M14" s="24" t="s">
        <v>40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52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53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54</v>
      </c>
      <c r="K19" s="2" t="s">
        <v>84</v>
      </c>
      <c r="L19" s="24">
        <f>45*L11</f>
        <v>3285</v>
      </c>
      <c r="M19" s="24" t="s">
        <v>55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59</v>
      </c>
      <c r="K20" s="2" t="s">
        <v>60</v>
      </c>
      <c r="L20" s="24">
        <f>L11*50</f>
        <v>3650</v>
      </c>
      <c r="M20" s="24" t="s">
        <v>61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56</v>
      </c>
      <c r="K21" s="2" t="s">
        <v>57</v>
      </c>
      <c r="L21" s="43">
        <f>3650/7410</f>
        <v>0.49257759784075572</v>
      </c>
      <c r="M21" s="24" t="s">
        <v>58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62</v>
      </c>
      <c r="K22" s="2" t="s">
        <v>63</v>
      </c>
      <c r="L22" s="43">
        <f>3650/4840</f>
        <v>0.75413223140495866</v>
      </c>
      <c r="M22" s="24" t="s">
        <v>64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66</v>
      </c>
      <c r="K23" s="2" t="s">
        <v>67</v>
      </c>
      <c r="L23" s="38">
        <f>3650*0.0054</f>
        <v>19.71</v>
      </c>
      <c r="M23" s="24" t="s">
        <v>68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65</v>
      </c>
      <c r="K24" s="2" t="s">
        <v>69</v>
      </c>
      <c r="L24" s="24">
        <f>L11*50</f>
        <v>3650</v>
      </c>
      <c r="M24" s="24" t="s">
        <v>61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70</v>
      </c>
      <c r="K25" s="2" t="s">
        <v>71</v>
      </c>
      <c r="L25" s="24">
        <v>1</v>
      </c>
      <c r="M25" s="24" t="s">
        <v>40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52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76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77</v>
      </c>
      <c r="K30" s="2" t="s">
        <v>78</v>
      </c>
      <c r="L30" s="24">
        <v>1</v>
      </c>
      <c r="M30" s="24" t="s">
        <v>79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80</v>
      </c>
      <c r="K31" s="2" t="s">
        <v>85</v>
      </c>
      <c r="L31" s="24">
        <v>1</v>
      </c>
      <c r="M31" s="24" t="s">
        <v>79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81</v>
      </c>
      <c r="K32" s="2" t="s">
        <v>82</v>
      </c>
      <c r="L32" s="24">
        <v>1</v>
      </c>
      <c r="M32" s="24" t="s">
        <v>79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86</v>
      </c>
      <c r="K34" s="2" t="s">
        <v>87</v>
      </c>
      <c r="L34" s="24"/>
      <c r="M34" s="24" t="s">
        <v>39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88</v>
      </c>
      <c r="K35" s="2" t="s">
        <v>89</v>
      </c>
      <c r="L35" s="24"/>
      <c r="M35" s="24" t="s">
        <v>40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90</v>
      </c>
      <c r="K36" s="2" t="s">
        <v>91</v>
      </c>
      <c r="L36" s="24"/>
      <c r="M36" s="24" t="s">
        <v>40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52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94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28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28</v>
      </c>
      <c r="F43" s="4" t="s">
        <v>28</v>
      </c>
      <c r="G43" s="14">
        <v>300</v>
      </c>
      <c r="J43" s="24"/>
      <c r="K43" s="2" t="s">
        <v>92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95</v>
      </c>
      <c r="L44" s="22">
        <f>1552424.25/39412.5</f>
        <v>39.389134157944817</v>
      </c>
      <c r="M44" s="24" t="s">
        <v>96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98</v>
      </c>
      <c r="L46" s="22">
        <f>1552424.25-80000</f>
        <v>1472424.25</v>
      </c>
      <c r="M46" s="24"/>
      <c r="N46" s="28" t="s">
        <v>97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78</v>
      </c>
      <c r="L47" s="21">
        <v>25000</v>
      </c>
      <c r="M47" s="23" t="s">
        <v>96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85</v>
      </c>
      <c r="L48" s="21">
        <v>15000</v>
      </c>
      <c r="M48" s="23" t="s">
        <v>96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82</v>
      </c>
      <c r="L49" s="21">
        <v>40000</v>
      </c>
      <c r="M49" s="23" t="s">
        <v>96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87</v>
      </c>
      <c r="L51" s="21">
        <v>12000</v>
      </c>
      <c r="M51" s="23" t="s">
        <v>96</v>
      </c>
      <c r="N51" s="27">
        <f>L51/L46</f>
        <v>8.1498250249545951E-3</v>
      </c>
    </row>
    <row r="52" spans="1:14" ht="15" customHeight="1" x14ac:dyDescent="0.25">
      <c r="K52" s="2" t="s">
        <v>89</v>
      </c>
      <c r="L52" s="21">
        <v>2555</v>
      </c>
      <c r="M52" s="23" t="s">
        <v>96</v>
      </c>
      <c r="N52" s="27">
        <f>L52/L46</f>
        <v>1.7352335782299156E-3</v>
      </c>
    </row>
    <row r="53" spans="1:14" ht="15" customHeight="1" x14ac:dyDescent="0.25">
      <c r="K53" s="2" t="s">
        <v>91</v>
      </c>
      <c r="L53" s="21">
        <v>1425</v>
      </c>
      <c r="M53" s="23" t="s">
        <v>96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FIELD NOTES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2024-08-06T14:21:58Z</cp:lastPrinted>
  <dcterms:created xsi:type="dcterms:W3CDTF">2021-11-17T13:27:54Z</dcterms:created>
  <dcterms:modified xsi:type="dcterms:W3CDTF">2024-11-19T21:35:14Z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